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AM\CESTA-DAO-SG-BACO-BACO\HELIOT C\1_Procédures en cours\B26-05651-Renouvellement SUPPORTS DE COM\"/>
    </mc:Choice>
  </mc:AlternateContent>
  <xr:revisionPtr revIDLastSave="0" documentId="13_ncr:1_{62ACA5D3-91A9-4E29-8B20-9F5CA668B264}" xr6:coauthVersionLast="47" xr6:coauthVersionMax="47" xr10:uidLastSave="{00000000-0000-0000-0000-000000000000}"/>
  <bookViews>
    <workbookView xWindow="10215" yWindow="1845" windowWidth="42375" windowHeight="19575" tabRatio="458" xr2:uid="{00000000-000D-0000-FFFF-FFFF00000000}"/>
  </bookViews>
  <sheets>
    <sheet name="BPU" sheetId="1" r:id="rId1"/>
    <sheet name="Poste 1 (2)" sheetId="5" state="hidden" r:id="rId2"/>
    <sheet name="BPU SCENARIO" sheetId="16" r:id="rId3"/>
    <sheet name="PRESTATIONS SUR DEVIS " sheetId="20" r:id="rId4"/>
    <sheet name="Feuil1" sheetId="12" r:id="rId5"/>
  </sheets>
  <externalReferences>
    <externalReference r:id="rId6"/>
  </externalReferences>
  <definedNames>
    <definedName name="_Toc137820338" localSheetId="3">'PRESTATIONS SUR DEVIS '!#REF!</definedName>
    <definedName name="_Toc245287589" localSheetId="3">'PRESTATIONS SUR DEVIS '!#REF!</definedName>
    <definedName name="CODELOT" localSheetId="2">#REF!</definedName>
    <definedName name="CODELOT" localSheetId="3">#REF!</definedName>
    <definedName name="CODELOT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7" localSheetId="2">#REF!</definedName>
    <definedName name="data7" localSheetId="3">#REF!</definedName>
    <definedName name="data7">#REF!</definedName>
    <definedName name="DATEVALEUR" localSheetId="2">#REF!</definedName>
    <definedName name="DATEVALEUR" localSheetId="3">#REF!</definedName>
    <definedName name="DATEVALEUR">#REF!</definedName>
    <definedName name="_xlnm.Print_Titles" localSheetId="3">'PRESTATIONS SUR DEVIS '!#REF!</definedName>
    <definedName name="re">"CellulesSpéciales(xlFormules; 16)"</definedName>
    <definedName name="sfvs">#REF!</definedName>
    <definedName name="TAUXTVA1" localSheetId="2">#REF!</definedName>
    <definedName name="TAUXTVA1" localSheetId="3">#REF!</definedName>
    <definedName name="TAUXTVA1">#REF!</definedName>
    <definedName name="TAUXTVA2" localSheetId="2">#REF!</definedName>
    <definedName name="TAUXTVA2" localSheetId="3">#REF!</definedName>
    <definedName name="TAUXTVA2">#REF!</definedName>
    <definedName name="TAUXTVA3" localSheetId="2">#REF!</definedName>
    <definedName name="TAUXTVA3" localSheetId="3">#REF!</definedName>
    <definedName name="TAUXTVA3">#REF!</definedName>
    <definedName name="TAUXTVA4" localSheetId="2">#REF!</definedName>
    <definedName name="TAUXTVA4" localSheetId="3">#REF!</definedName>
    <definedName name="TAUXTVA4">#REF!</definedName>
    <definedName name="TITREDOC" localSheetId="2">#REF!</definedName>
    <definedName name="TITREDOC" localSheetId="3">#REF!</definedName>
    <definedName name="TITREDOC">#REF!</definedName>
    <definedName name="TITREDOSSIER" localSheetId="2">#REF!</definedName>
    <definedName name="TITREDOSSIER" localSheetId="3">#REF!</definedName>
    <definedName name="TITREDOSSIER">#REF!</definedName>
    <definedName name="TITRELOT" localSheetId="2">#REF!</definedName>
    <definedName name="TITRELOT" localSheetId="3">#REF!</definedName>
    <definedName name="TITRELOT">#REF!</definedName>
    <definedName name="vente_PP">[1]Récap!$L$5</definedName>
    <definedName name="vente_ST">[1]Récap!$L$2</definedName>
    <definedName name="_xlnm.Print_Area" localSheetId="0">BPU!$B$6:$O$196</definedName>
    <definedName name="_xlnm.Print_Area" localSheetId="2">'BPU SCENARIO'!$B$4:$F$6</definedName>
    <definedName name="_xlnm.Print_Area" localSheetId="3">'PRESTATIONS SUR DEVIS '!#REF!</definedName>
    <definedName name="zone1" localSheetId="2">#REF!</definedName>
    <definedName name="zone1" localSheetId="3">#REF!</definedName>
    <definedName name="zone1">#REF!</definedName>
    <definedName name="zone2" localSheetId="2">#REF!</definedName>
    <definedName name="zone2" localSheetId="3">#REF!</definedName>
    <definedName name="zone2">#REF!</definedName>
    <definedName name="zone3" localSheetId="2">#REF!</definedName>
    <definedName name="zone3" localSheetId="3">#REF!</definedName>
    <definedName name="zone3">#REF!</definedName>
    <definedName name="zone4" localSheetId="2">#REF!</definedName>
    <definedName name="zone4" localSheetId="3">#REF!</definedName>
    <definedName name="zone4">#REF!</definedName>
    <definedName name="zone5" localSheetId="2">#REF!</definedName>
    <definedName name="zone5" localSheetId="3">#REF!</definedName>
    <definedName name="zone5">#REF!</definedName>
    <definedName name="zone5bis" localSheetId="2">#REF!</definedName>
    <definedName name="zone5bis" localSheetId="3">#REF!</definedName>
    <definedName name="zone5bis">#REF!</definedName>
    <definedName name="zone6" localSheetId="2">#REF!</definedName>
    <definedName name="zone6" localSheetId="3">#REF!</definedName>
    <definedName name="zone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1" l="1"/>
  <c r="F9" i="1"/>
  <c r="O188" i="1"/>
  <c r="O187" i="1"/>
  <c r="N186" i="1"/>
  <c r="J186" i="1"/>
  <c r="F186" i="1"/>
  <c r="O185" i="1"/>
  <c r="O184" i="1"/>
  <c r="N183" i="1"/>
  <c r="J183" i="1"/>
  <c r="F183" i="1"/>
  <c r="O182" i="1"/>
  <c r="O181" i="1"/>
  <c r="N180" i="1"/>
  <c r="J180" i="1"/>
  <c r="F180" i="1"/>
  <c r="O179" i="1"/>
  <c r="O178" i="1"/>
  <c r="N177" i="1"/>
  <c r="J177" i="1"/>
  <c r="F177" i="1"/>
  <c r="O176" i="1"/>
  <c r="O175" i="1"/>
  <c r="N174" i="1"/>
  <c r="J174" i="1"/>
  <c r="F174" i="1"/>
  <c r="O173" i="1"/>
  <c r="O172" i="1"/>
  <c r="N171" i="1"/>
  <c r="J171" i="1"/>
  <c r="F171" i="1"/>
  <c r="O170" i="1"/>
  <c r="O169" i="1"/>
  <c r="N168" i="1"/>
  <c r="J168" i="1"/>
  <c r="F168" i="1"/>
  <c r="O167" i="1"/>
  <c r="O166" i="1"/>
  <c r="N165" i="1"/>
  <c r="J165" i="1"/>
  <c r="F165" i="1"/>
  <c r="O164" i="1"/>
  <c r="O163" i="1"/>
  <c r="N162" i="1"/>
  <c r="J162" i="1"/>
  <c r="F162" i="1"/>
  <c r="O161" i="1"/>
  <c r="O160" i="1"/>
  <c r="N159" i="1"/>
  <c r="J159" i="1"/>
  <c r="F159" i="1"/>
  <c r="O158" i="1"/>
  <c r="O157" i="1"/>
  <c r="N156" i="1"/>
  <c r="J156" i="1"/>
  <c r="F156" i="1"/>
  <c r="O155" i="1"/>
  <c r="O154" i="1"/>
  <c r="N153" i="1"/>
  <c r="J153" i="1"/>
  <c r="F153" i="1"/>
  <c r="O152" i="1"/>
  <c r="O151" i="1"/>
  <c r="N150" i="1"/>
  <c r="J150" i="1"/>
  <c r="F150" i="1"/>
  <c r="O149" i="1"/>
  <c r="O148" i="1"/>
  <c r="N147" i="1"/>
  <c r="J147" i="1"/>
  <c r="F147" i="1"/>
  <c r="O146" i="1"/>
  <c r="O145" i="1"/>
  <c r="N144" i="1"/>
  <c r="J144" i="1"/>
  <c r="F144" i="1"/>
  <c r="O143" i="1"/>
  <c r="O142" i="1"/>
  <c r="N141" i="1"/>
  <c r="J141" i="1"/>
  <c r="F141" i="1"/>
  <c r="O140" i="1"/>
  <c r="O139" i="1"/>
  <c r="N138" i="1"/>
  <c r="J138" i="1"/>
  <c r="F138" i="1"/>
  <c r="O137" i="1"/>
  <c r="O136" i="1"/>
  <c r="N135" i="1"/>
  <c r="J135" i="1"/>
  <c r="F135" i="1"/>
  <c r="O134" i="1"/>
  <c r="O133" i="1"/>
  <c r="N132" i="1"/>
  <c r="J132" i="1"/>
  <c r="F132" i="1"/>
  <c r="O131" i="1"/>
  <c r="O130" i="1"/>
  <c r="N129" i="1"/>
  <c r="J129" i="1"/>
  <c r="F129" i="1"/>
  <c r="O128" i="1"/>
  <c r="O127" i="1"/>
  <c r="N126" i="1"/>
  <c r="J126" i="1"/>
  <c r="F126" i="1"/>
  <c r="O125" i="1"/>
  <c r="O124" i="1"/>
  <c r="N123" i="1"/>
  <c r="J123" i="1"/>
  <c r="F123" i="1"/>
  <c r="O122" i="1"/>
  <c r="O121" i="1"/>
  <c r="N120" i="1"/>
  <c r="J120" i="1"/>
  <c r="F120" i="1"/>
  <c r="O119" i="1"/>
  <c r="O118" i="1"/>
  <c r="N117" i="1"/>
  <c r="J117" i="1"/>
  <c r="F117" i="1"/>
  <c r="O116" i="1"/>
  <c r="O115" i="1"/>
  <c r="N114" i="1"/>
  <c r="J114" i="1"/>
  <c r="F114" i="1"/>
  <c r="O113" i="1"/>
  <c r="O112" i="1"/>
  <c r="N111" i="1"/>
  <c r="J111" i="1"/>
  <c r="F111" i="1"/>
  <c r="O110" i="1"/>
  <c r="O109" i="1"/>
  <c r="N108" i="1"/>
  <c r="J108" i="1"/>
  <c r="F108" i="1"/>
  <c r="O107" i="1"/>
  <c r="O106" i="1"/>
  <c r="N105" i="1"/>
  <c r="J105" i="1"/>
  <c r="F105" i="1"/>
  <c r="O104" i="1"/>
  <c r="O103" i="1"/>
  <c r="N102" i="1"/>
  <c r="J102" i="1"/>
  <c r="F102" i="1"/>
  <c r="O101" i="1"/>
  <c r="O100" i="1"/>
  <c r="N99" i="1"/>
  <c r="J99" i="1"/>
  <c r="F99" i="1"/>
  <c r="O98" i="1"/>
  <c r="O97" i="1"/>
  <c r="N96" i="1"/>
  <c r="J96" i="1"/>
  <c r="F96" i="1"/>
  <c r="O95" i="1"/>
  <c r="O94" i="1"/>
  <c r="N93" i="1"/>
  <c r="J93" i="1"/>
  <c r="F93" i="1"/>
  <c r="O92" i="1"/>
  <c r="O91" i="1"/>
  <c r="N90" i="1"/>
  <c r="J90" i="1"/>
  <c r="F90" i="1"/>
  <c r="O89" i="1"/>
  <c r="O88" i="1"/>
  <c r="N87" i="1"/>
  <c r="J87" i="1"/>
  <c r="F87" i="1"/>
  <c r="O86" i="1"/>
  <c r="O85" i="1"/>
  <c r="N84" i="1"/>
  <c r="J84" i="1"/>
  <c r="F84" i="1"/>
  <c r="O83" i="1"/>
  <c r="O82" i="1"/>
  <c r="N81" i="1"/>
  <c r="J81" i="1"/>
  <c r="F81" i="1"/>
  <c r="O80" i="1"/>
  <c r="O79" i="1"/>
  <c r="N78" i="1"/>
  <c r="J78" i="1"/>
  <c r="F78" i="1"/>
  <c r="O77" i="1"/>
  <c r="O76" i="1"/>
  <c r="N75" i="1"/>
  <c r="J75" i="1"/>
  <c r="F75" i="1"/>
  <c r="O74" i="1"/>
  <c r="O73" i="1"/>
  <c r="N72" i="1"/>
  <c r="J72" i="1"/>
  <c r="F72" i="1"/>
  <c r="O71" i="1"/>
  <c r="O70" i="1"/>
  <c r="N69" i="1"/>
  <c r="J69" i="1"/>
  <c r="F69" i="1"/>
  <c r="O68" i="1"/>
  <c r="O67" i="1"/>
  <c r="N66" i="1"/>
  <c r="J66" i="1"/>
  <c r="F66" i="1"/>
  <c r="O65" i="1"/>
  <c r="O64" i="1"/>
  <c r="N63" i="1"/>
  <c r="J63" i="1"/>
  <c r="F63" i="1"/>
  <c r="O62" i="1"/>
  <c r="O61" i="1"/>
  <c r="N60" i="1"/>
  <c r="J60" i="1"/>
  <c r="F60" i="1"/>
  <c r="O59" i="1"/>
  <c r="O58" i="1"/>
  <c r="N57" i="1"/>
  <c r="J57" i="1"/>
  <c r="F57" i="1"/>
  <c r="O56" i="1"/>
  <c r="O55" i="1"/>
  <c r="N54" i="1"/>
  <c r="J54" i="1"/>
  <c r="F54" i="1"/>
  <c r="O53" i="1"/>
  <c r="O52" i="1"/>
  <c r="N51" i="1"/>
  <c r="J51" i="1"/>
  <c r="F51" i="1"/>
  <c r="O50" i="1"/>
  <c r="O49" i="1"/>
  <c r="N48" i="1"/>
  <c r="J48" i="1"/>
  <c r="F48" i="1"/>
  <c r="O47" i="1"/>
  <c r="O46" i="1"/>
  <c r="N45" i="1"/>
  <c r="J45" i="1"/>
  <c r="F45" i="1"/>
  <c r="O44" i="1"/>
  <c r="O43" i="1"/>
  <c r="N42" i="1"/>
  <c r="J42" i="1"/>
  <c r="F42" i="1"/>
  <c r="O41" i="1"/>
  <c r="O40" i="1"/>
  <c r="N39" i="1"/>
  <c r="J39" i="1"/>
  <c r="F39" i="1"/>
  <c r="O38" i="1"/>
  <c r="O37" i="1"/>
  <c r="N36" i="1"/>
  <c r="J36" i="1"/>
  <c r="F36" i="1"/>
  <c r="O35" i="1"/>
  <c r="O34" i="1"/>
  <c r="N33" i="1"/>
  <c r="J33" i="1"/>
  <c r="F33" i="1"/>
  <c r="O32" i="1"/>
  <c r="O31" i="1"/>
  <c r="N30" i="1"/>
  <c r="J30" i="1"/>
  <c r="F30" i="1"/>
  <c r="O29" i="1"/>
  <c r="O28" i="1"/>
  <c r="N27" i="1"/>
  <c r="J27" i="1"/>
  <c r="F27" i="1"/>
  <c r="O26" i="1"/>
  <c r="O25" i="1"/>
  <c r="N24" i="1"/>
  <c r="J24" i="1"/>
  <c r="F24" i="1"/>
  <c r="O23" i="1"/>
  <c r="O22" i="1"/>
  <c r="N21" i="1"/>
  <c r="J21" i="1"/>
  <c r="F21" i="1"/>
  <c r="O20" i="1"/>
  <c r="O19" i="1"/>
  <c r="N18" i="1"/>
  <c r="J18" i="1"/>
  <c r="F18" i="1"/>
  <c r="O17" i="1"/>
  <c r="O16" i="1"/>
  <c r="N15" i="1"/>
  <c r="J15" i="1"/>
  <c r="F15" i="1"/>
  <c r="O14" i="1"/>
  <c r="O13" i="1"/>
  <c r="N12" i="1"/>
  <c r="J12" i="1"/>
  <c r="F12" i="1"/>
  <c r="O11" i="1"/>
  <c r="O10" i="1"/>
  <c r="O135" i="1" l="1"/>
  <c r="C48" i="16" s="1"/>
  <c r="O150" i="1"/>
  <c r="C53" i="16" s="1"/>
  <c r="O15" i="1"/>
  <c r="C8" i="16" s="1"/>
  <c r="O69" i="1"/>
  <c r="C26" i="16" s="1"/>
  <c r="F26" i="16" s="1"/>
  <c r="G26" i="16" s="1"/>
  <c r="O159" i="1"/>
  <c r="C56" i="16" s="1"/>
  <c r="F56" i="16" s="1"/>
  <c r="G56" i="16" s="1"/>
  <c r="O36" i="1"/>
  <c r="C15" i="16" s="1"/>
  <c r="F15" i="16" s="1"/>
  <c r="G15" i="16" s="1"/>
  <c r="O114" i="1"/>
  <c r="C41" i="16" s="1"/>
  <c r="F41" i="16" s="1"/>
  <c r="G41" i="16" s="1"/>
  <c r="O27" i="1"/>
  <c r="C12" i="16" s="1"/>
  <c r="O96" i="1"/>
  <c r="C35" i="16" s="1"/>
  <c r="F35" i="16" s="1"/>
  <c r="G35" i="16" s="1"/>
  <c r="O168" i="1"/>
  <c r="C59" i="16" s="1"/>
  <c r="F59" i="16" s="1"/>
  <c r="G59" i="16" s="1"/>
  <c r="O33" i="1"/>
  <c r="C14" i="16" s="1"/>
  <c r="F14" i="16" s="1"/>
  <c r="G14" i="16" s="1"/>
  <c r="O84" i="1"/>
  <c r="C31" i="16" s="1"/>
  <c r="F31" i="16" s="1"/>
  <c r="G31" i="16" s="1"/>
  <c r="O90" i="1"/>
  <c r="C33" i="16" s="1"/>
  <c r="F33" i="16" s="1"/>
  <c r="G33" i="16" s="1"/>
  <c r="O141" i="1"/>
  <c r="C50" i="16" s="1"/>
  <c r="O48" i="1"/>
  <c r="C19" i="16" s="1"/>
  <c r="F19" i="16" s="1"/>
  <c r="G19" i="16" s="1"/>
  <c r="O105" i="1"/>
  <c r="C38" i="16" s="1"/>
  <c r="F38" i="16" s="1"/>
  <c r="G38" i="16" s="1"/>
  <c r="O177" i="1"/>
  <c r="C62" i="16" s="1"/>
  <c r="F62" i="16" s="1"/>
  <c r="G62" i="16" s="1"/>
  <c r="O120" i="1"/>
  <c r="C43" i="16" s="1"/>
  <c r="F43" i="16" s="1"/>
  <c r="G43" i="16" s="1"/>
  <c r="O165" i="1"/>
  <c r="C58" i="16" s="1"/>
  <c r="F58" i="16" s="1"/>
  <c r="G58" i="16" s="1"/>
  <c r="O108" i="1"/>
  <c r="C39" i="16" s="1"/>
  <c r="F39" i="16" s="1"/>
  <c r="G39" i="16" s="1"/>
  <c r="O45" i="1"/>
  <c r="C18" i="16" s="1"/>
  <c r="F18" i="16" s="1"/>
  <c r="G18" i="16" s="1"/>
  <c r="O123" i="1"/>
  <c r="C44" i="16" s="1"/>
  <c r="F44" i="16" s="1"/>
  <c r="G44" i="16" s="1"/>
  <c r="O180" i="1"/>
  <c r="C63" i="16" s="1"/>
  <c r="F63" i="16" s="1"/>
  <c r="G63" i="16" s="1"/>
  <c r="O186" i="1"/>
  <c r="C65" i="16" s="1"/>
  <c r="F65" i="16" s="1"/>
  <c r="G65" i="16" s="1"/>
  <c r="O30" i="1"/>
  <c r="C13" i="16" s="1"/>
  <c r="F13" i="16" s="1"/>
  <c r="G13" i="16" s="1"/>
  <c r="O60" i="1"/>
  <c r="C23" i="16" s="1"/>
  <c r="F23" i="16" s="1"/>
  <c r="G23" i="16" s="1"/>
  <c r="O81" i="1"/>
  <c r="C30" i="16" s="1"/>
  <c r="F30" i="16" s="1"/>
  <c r="G30" i="16" s="1"/>
  <c r="O117" i="1"/>
  <c r="C42" i="16" s="1"/>
  <c r="F42" i="16" s="1"/>
  <c r="G42" i="16" s="1"/>
  <c r="O174" i="1"/>
  <c r="C61" i="16" s="1"/>
  <c r="F61" i="16" s="1"/>
  <c r="G61" i="16" s="1"/>
  <c r="O138" i="1"/>
  <c r="C49" i="16" s="1"/>
  <c r="O153" i="1"/>
  <c r="C54" i="16" s="1"/>
  <c r="F54" i="16" s="1"/>
  <c r="G54" i="16" s="1"/>
  <c r="O57" i="1"/>
  <c r="C22" i="16" s="1"/>
  <c r="F22" i="16" s="1"/>
  <c r="G22" i="16" s="1"/>
  <c r="O72" i="1"/>
  <c r="C27" i="16" s="1"/>
  <c r="F27" i="16" s="1"/>
  <c r="G27" i="16" s="1"/>
  <c r="O126" i="1"/>
  <c r="C45" i="16" s="1"/>
  <c r="O24" i="1"/>
  <c r="C11" i="16" s="1"/>
  <c r="O51" i="1"/>
  <c r="C20" i="16" s="1"/>
  <c r="F20" i="16" s="1"/>
  <c r="G20" i="16" s="1"/>
  <c r="O87" i="1"/>
  <c r="C32" i="16" s="1"/>
  <c r="F32" i="16" s="1"/>
  <c r="G32" i="16" s="1"/>
  <c r="O99" i="1"/>
  <c r="C36" i="16" s="1"/>
  <c r="F36" i="16" s="1"/>
  <c r="G36" i="16" s="1"/>
  <c r="O156" i="1"/>
  <c r="C55" i="16" s="1"/>
  <c r="F55" i="16" s="1"/>
  <c r="G55" i="16" s="1"/>
  <c r="O162" i="1"/>
  <c r="C57" i="16" s="1"/>
  <c r="F57" i="16" s="1"/>
  <c r="G57" i="16" s="1"/>
  <c r="O183" i="1"/>
  <c r="C64" i="16" s="1"/>
  <c r="F64" i="16" s="1"/>
  <c r="G64" i="16" s="1"/>
  <c r="O66" i="1"/>
  <c r="C25" i="16" s="1"/>
  <c r="F25" i="16" s="1"/>
  <c r="G25" i="16" s="1"/>
  <c r="O93" i="1"/>
  <c r="C34" i="16" s="1"/>
  <c r="F34" i="16" s="1"/>
  <c r="G34" i="16" s="1"/>
  <c r="O12" i="1"/>
  <c r="C7" i="16" s="1"/>
  <c r="O171" i="1"/>
  <c r="C60" i="16" s="1"/>
  <c r="F60" i="16" s="1"/>
  <c r="G60" i="16" s="1"/>
  <c r="O18" i="1"/>
  <c r="C9" i="16" s="1"/>
  <c r="O39" i="1"/>
  <c r="C16" i="16" s="1"/>
  <c r="F16" i="16" s="1"/>
  <c r="G16" i="16" s="1"/>
  <c r="O129" i="1"/>
  <c r="C46" i="16" s="1"/>
  <c r="O102" i="1"/>
  <c r="C37" i="16" s="1"/>
  <c r="F37" i="16" s="1"/>
  <c r="G37" i="16" s="1"/>
  <c r="O144" i="1"/>
  <c r="C51" i="16" s="1"/>
  <c r="F51" i="16" s="1"/>
  <c r="G51" i="16" s="1"/>
  <c r="O54" i="1"/>
  <c r="C21" i="16" s="1"/>
  <c r="F21" i="16" s="1"/>
  <c r="G21" i="16" s="1"/>
  <c r="O75" i="1"/>
  <c r="C28" i="16" s="1"/>
  <c r="F28" i="16" s="1"/>
  <c r="G28" i="16" s="1"/>
  <c r="O21" i="1"/>
  <c r="C10" i="16" s="1"/>
  <c r="O63" i="1"/>
  <c r="C24" i="16" s="1"/>
  <c r="F24" i="16" s="1"/>
  <c r="G24" i="16" s="1"/>
  <c r="O111" i="1"/>
  <c r="C40" i="16" s="1"/>
  <c r="F40" i="16" s="1"/>
  <c r="G40" i="16" s="1"/>
  <c r="O42" i="1"/>
  <c r="C17" i="16" s="1"/>
  <c r="F17" i="16" s="1"/>
  <c r="G17" i="16" s="1"/>
  <c r="O78" i="1"/>
  <c r="C29" i="16" s="1"/>
  <c r="F29" i="16" s="1"/>
  <c r="G29" i="16" s="1"/>
  <c r="O132" i="1"/>
  <c r="C47" i="16" s="1"/>
  <c r="O147" i="1"/>
  <c r="C52" i="16" s="1"/>
  <c r="F52" i="16" s="1"/>
  <c r="G52" i="16" s="1"/>
  <c r="F53" i="16"/>
  <c r="G53" i="16" s="1"/>
  <c r="F50" i="16" l="1"/>
  <c r="G50" i="16" s="1"/>
  <c r="F49" i="16"/>
  <c r="G49" i="16" s="1"/>
  <c r="F12" i="16" l="1"/>
  <c r="G12" i="16" s="1"/>
  <c r="F45" i="16"/>
  <c r="G45" i="16" s="1"/>
  <c r="F47" i="16"/>
  <c r="G47" i="16" s="1"/>
  <c r="F48" i="16"/>
  <c r="G48" i="16" s="1"/>
  <c r="F11" i="16"/>
  <c r="G11" i="16" s="1"/>
  <c r="F46" i="16"/>
  <c r="G46" i="16" s="1"/>
  <c r="N9" i="1" l="1"/>
  <c r="O9" i="1" s="1"/>
  <c r="C6" i="16" s="1"/>
  <c r="F8" i="16" l="1"/>
  <c r="G8" i="16" s="1"/>
  <c r="F6" i="16"/>
  <c r="G6" i="16" s="1"/>
  <c r="F9" i="16"/>
  <c r="G9" i="16" s="1"/>
  <c r="F7" i="16"/>
  <c r="G7" i="16" s="1"/>
  <c r="F10" i="16"/>
  <c r="G10" i="16" s="1"/>
  <c r="F66" i="16" l="1"/>
  <c r="G66" i="16"/>
  <c r="N69" i="5"/>
  <c r="K69" i="5"/>
  <c r="G69" i="5"/>
  <c r="O69" i="5" s="1"/>
  <c r="N68" i="5"/>
  <c r="K68" i="5"/>
  <c r="G68" i="5"/>
  <c r="O68" i="5" s="1"/>
  <c r="N67" i="5"/>
  <c r="K67" i="5"/>
  <c r="G67" i="5"/>
  <c r="N66" i="5"/>
  <c r="K66" i="5"/>
  <c r="G66" i="5"/>
  <c r="N65" i="5"/>
  <c r="K65" i="5"/>
  <c r="G65" i="5"/>
  <c r="N64" i="5"/>
  <c r="K64" i="5"/>
  <c r="G64" i="5"/>
  <c r="O64" i="5" s="1"/>
  <c r="N63" i="5"/>
  <c r="N62" i="5" s="1"/>
  <c r="K63" i="5"/>
  <c r="K62" i="5" s="1"/>
  <c r="G63" i="5"/>
  <c r="N61" i="5"/>
  <c r="K61" i="5"/>
  <c r="G61" i="5"/>
  <c r="N60" i="5"/>
  <c r="K60" i="5"/>
  <c r="G60" i="5"/>
  <c r="O60" i="5" s="1"/>
  <c r="N59" i="5"/>
  <c r="K59" i="5"/>
  <c r="G59" i="5"/>
  <c r="N58" i="5"/>
  <c r="K58" i="5"/>
  <c r="G58" i="5"/>
  <c r="N57" i="5"/>
  <c r="K57" i="5"/>
  <c r="G57" i="5"/>
  <c r="N56" i="5"/>
  <c r="K56" i="5"/>
  <c r="G56" i="5"/>
  <c r="O56" i="5" s="1"/>
  <c r="N55" i="5"/>
  <c r="K55" i="5"/>
  <c r="G55" i="5"/>
  <c r="N54" i="5"/>
  <c r="K54" i="5"/>
  <c r="G54" i="5"/>
  <c r="N53" i="5"/>
  <c r="K53" i="5"/>
  <c r="G53" i="5"/>
  <c r="N52" i="5"/>
  <c r="K52" i="5"/>
  <c r="G52" i="5"/>
  <c r="O52" i="5" s="1"/>
  <c r="N51" i="5"/>
  <c r="K51" i="5"/>
  <c r="G51" i="5"/>
  <c r="N50" i="5"/>
  <c r="K50" i="5"/>
  <c r="G50" i="5"/>
  <c r="N49" i="5"/>
  <c r="K49" i="5"/>
  <c r="G49" i="5"/>
  <c r="O49" i="5" s="1"/>
  <c r="N48" i="5"/>
  <c r="K48" i="5"/>
  <c r="G48" i="5"/>
  <c r="O48" i="5" s="1"/>
  <c r="N47" i="5"/>
  <c r="K47" i="5"/>
  <c r="G47" i="5"/>
  <c r="N46" i="5"/>
  <c r="K46" i="5"/>
  <c r="G46" i="5"/>
  <c r="N45" i="5"/>
  <c r="K45" i="5"/>
  <c r="G45" i="5"/>
  <c r="O45" i="5" s="1"/>
  <c r="N44" i="5"/>
  <c r="K44" i="5"/>
  <c r="G44" i="5"/>
  <c r="O44" i="5" s="1"/>
  <c r="N43" i="5"/>
  <c r="K43" i="5"/>
  <c r="G43" i="5"/>
  <c r="N42" i="5"/>
  <c r="K42" i="5"/>
  <c r="G42" i="5"/>
  <c r="N41" i="5"/>
  <c r="K41" i="5"/>
  <c r="G41" i="5"/>
  <c r="O41" i="5" s="1"/>
  <c r="N40" i="5"/>
  <c r="K40" i="5"/>
  <c r="G40" i="5"/>
  <c r="O40" i="5" s="1"/>
  <c r="N39" i="5"/>
  <c r="K39" i="5"/>
  <c r="G39" i="5"/>
  <c r="N38" i="5"/>
  <c r="K38" i="5"/>
  <c r="G38" i="5"/>
  <c r="N37" i="5"/>
  <c r="K37" i="5"/>
  <c r="G37" i="5"/>
  <c r="O37" i="5" s="1"/>
  <c r="N36" i="5"/>
  <c r="K36" i="5"/>
  <c r="G36" i="5"/>
  <c r="O36" i="5" s="1"/>
  <c r="N35" i="5"/>
  <c r="K35" i="5"/>
  <c r="G35" i="5"/>
  <c r="N34" i="5"/>
  <c r="K34" i="5"/>
  <c r="G34" i="5"/>
  <c r="N33" i="5"/>
  <c r="K33" i="5"/>
  <c r="G33" i="5"/>
  <c r="O33" i="5" s="1"/>
  <c r="N32" i="5"/>
  <c r="K32" i="5"/>
  <c r="G32" i="5"/>
  <c r="O32" i="5" s="1"/>
  <c r="N31" i="5"/>
  <c r="K31" i="5"/>
  <c r="G31" i="5"/>
  <c r="N30" i="5"/>
  <c r="K30" i="5"/>
  <c r="G30" i="5"/>
  <c r="N29" i="5"/>
  <c r="K29" i="5"/>
  <c r="G29" i="5"/>
  <c r="O29" i="5" s="1"/>
  <c r="N28" i="5"/>
  <c r="K28" i="5"/>
  <c r="G28" i="5"/>
  <c r="O28" i="5" s="1"/>
  <c r="N27" i="5"/>
  <c r="K27" i="5"/>
  <c r="G27" i="5"/>
  <c r="N26" i="5"/>
  <c r="N24" i="5" s="1"/>
  <c r="K26" i="5"/>
  <c r="G26" i="5"/>
  <c r="N25" i="5"/>
  <c r="K25" i="5"/>
  <c r="G25" i="5"/>
  <c r="O25" i="5" s="1"/>
  <c r="N23" i="5"/>
  <c r="K23" i="5"/>
  <c r="G23" i="5"/>
  <c r="N22" i="5"/>
  <c r="K22" i="5"/>
  <c r="G22" i="5"/>
  <c r="N21" i="5"/>
  <c r="K21" i="5"/>
  <c r="G21" i="5"/>
  <c r="N20" i="5"/>
  <c r="K20" i="5"/>
  <c r="G20" i="5"/>
  <c r="N19" i="5"/>
  <c r="K19" i="5"/>
  <c r="G19" i="5"/>
  <c r="N17" i="5"/>
  <c r="K17" i="5"/>
  <c r="G17" i="5"/>
  <c r="N16" i="5"/>
  <c r="K16" i="5"/>
  <c r="G16" i="5"/>
  <c r="N15" i="5"/>
  <c r="K15" i="5"/>
  <c r="G15" i="5"/>
  <c r="N14" i="5"/>
  <c r="K14" i="5"/>
  <c r="G14" i="5"/>
  <c r="N13" i="5"/>
  <c r="K13" i="5"/>
  <c r="G13" i="5"/>
  <c r="N12" i="5"/>
  <c r="K12" i="5"/>
  <c r="G12" i="5"/>
  <c r="N11" i="5"/>
  <c r="K11" i="5"/>
  <c r="G11" i="5"/>
  <c r="N10" i="5"/>
  <c r="K10" i="5"/>
  <c r="G10" i="5"/>
  <c r="N9" i="5"/>
  <c r="K9" i="5"/>
  <c r="G9" i="5"/>
  <c r="N8" i="5"/>
  <c r="K8" i="5"/>
  <c r="G8" i="5"/>
  <c r="N7" i="5"/>
  <c r="K7" i="5"/>
  <c r="G7" i="5"/>
  <c r="N6" i="5"/>
  <c r="N4" i="5" s="1"/>
  <c r="K6" i="5"/>
  <c r="G6" i="5"/>
  <c r="N5" i="5"/>
  <c r="K5" i="5"/>
  <c r="G5" i="5"/>
  <c r="O21" i="5" l="1"/>
  <c r="K24" i="5"/>
  <c r="K18" i="5"/>
  <c r="K4" i="5"/>
  <c r="N18" i="5"/>
  <c r="O20" i="5"/>
  <c r="G24" i="5"/>
  <c r="O53" i="5"/>
  <c r="O57" i="5"/>
  <c r="O61" i="5"/>
  <c r="K70" i="5"/>
  <c r="N70" i="5"/>
  <c r="O19" i="5"/>
  <c r="O27" i="5"/>
  <c r="O31" i="5"/>
  <c r="O35" i="5"/>
  <c r="O39" i="5"/>
  <c r="O43" i="5"/>
  <c r="O47" i="5"/>
  <c r="O51" i="5"/>
  <c r="O55" i="5"/>
  <c r="O59" i="5"/>
  <c r="O63" i="5"/>
  <c r="O62" i="5" s="1"/>
  <c r="O67" i="5"/>
  <c r="O23" i="5"/>
  <c r="O7" i="5"/>
  <c r="O11" i="5"/>
  <c r="O15" i="5"/>
  <c r="O12" i="5"/>
  <c r="O16" i="5"/>
  <c r="O8" i="5"/>
  <c r="O65" i="5"/>
  <c r="O5" i="5"/>
  <c r="O13" i="5"/>
  <c r="O17" i="5"/>
  <c r="O9" i="5"/>
  <c r="O22" i="5"/>
  <c r="O26" i="5"/>
  <c r="O30" i="5"/>
  <c r="O34" i="5"/>
  <c r="O38" i="5"/>
  <c r="O42" i="5"/>
  <c r="O46" i="5"/>
  <c r="O50" i="5"/>
  <c r="O54" i="5"/>
  <c r="O58" i="5"/>
  <c r="G62" i="5"/>
  <c r="O66" i="5"/>
  <c r="O6" i="5"/>
  <c r="O10" i="5"/>
  <c r="O14" i="5"/>
  <c r="G18" i="5"/>
  <c r="G4" i="5"/>
  <c r="O18" i="5"/>
  <c r="O24" i="5" l="1"/>
  <c r="O70" i="5" s="1"/>
  <c r="O4" i="5"/>
  <c r="G70" i="5"/>
</calcChain>
</file>

<file path=xl/sharedStrings.xml><?xml version="1.0" encoding="utf-8"?>
<sst xmlns="http://schemas.openxmlformats.org/spreadsheetml/2006/main" count="1014" uniqueCount="321">
  <si>
    <t>APPROS, MATIERES PREMIERES ET FOURNITURES en € HT</t>
  </si>
  <si>
    <t>MAIN D'ŒUVRE en € HT</t>
  </si>
  <si>
    <t>SOUS-TRAITANCE en € HT</t>
  </si>
  <si>
    <t>TOTAL € HT</t>
  </si>
  <si>
    <t>Désignation</t>
  </si>
  <si>
    <t>Montant</t>
  </si>
  <si>
    <t>Quantité</t>
  </si>
  <si>
    <t>Coeff. Appro</t>
  </si>
  <si>
    <t>Total (1)</t>
  </si>
  <si>
    <t>Niveau qualification</t>
  </si>
  <si>
    <t>Taux Horaires</t>
  </si>
  <si>
    <t>Nombre d'heures</t>
  </si>
  <si>
    <t>Total (2)</t>
  </si>
  <si>
    <t>Total (3)</t>
  </si>
  <si>
    <t>(1) + (2) + (3)</t>
  </si>
  <si>
    <t>à détailler</t>
  </si>
  <si>
    <t>Insérer taux horaire moyen</t>
  </si>
  <si>
    <t>Insérer total des heures du poste 1</t>
  </si>
  <si>
    <t>Insérer total des heures du poste 2</t>
  </si>
  <si>
    <t>Insérer total des heures du poste 3</t>
  </si>
  <si>
    <t>Insérer total des heures du poste 4</t>
  </si>
  <si>
    <t>Tâche</t>
  </si>
  <si>
    <t>Intitulé</t>
  </si>
  <si>
    <t>1.1</t>
  </si>
  <si>
    <t>Logiciel de Supervision</t>
  </si>
  <si>
    <t>SUP01</t>
  </si>
  <si>
    <t>Gestion, représentation et affichage des modes de conduite et de marche du SID</t>
  </si>
  <si>
    <t>SUP02</t>
  </si>
  <si>
    <t>Configuration du bipode</t>
  </si>
  <si>
    <t>SUP03</t>
  </si>
  <si>
    <t>Gestion du mode jog</t>
  </si>
  <si>
    <t>SUP04</t>
  </si>
  <si>
    <t>Affichage du mot d’état du tube interne</t>
  </si>
  <si>
    <t>SUP05</t>
  </si>
  <si>
    <t>Configuration et pilotage du tube interne</t>
  </si>
  <si>
    <t>SUP06</t>
  </si>
  <si>
    <t>Configuration et pilotage de la rallonge</t>
  </si>
  <si>
    <t>SUP07</t>
  </si>
  <si>
    <t>Configuration et pilotage de la tape de connexion</t>
  </si>
  <si>
    <t>SUP08</t>
  </si>
  <si>
    <t>Vue platine de clampage</t>
  </si>
  <si>
    <t>SUP09</t>
  </si>
  <si>
    <t>Configuration et pilotage de la platine de clampage</t>
  </si>
  <si>
    <t>SUP10</t>
  </si>
  <si>
    <t>Vue chariot CPC</t>
  </si>
  <si>
    <t>SUP11</t>
  </si>
  <si>
    <t>Pilotage des macros Grafcet</t>
  </si>
  <si>
    <t>SUP12</t>
  </si>
  <si>
    <t>Pilotage des contrôles de séquences SID (N1)</t>
  </si>
  <si>
    <t>SUP13</t>
  </si>
  <si>
    <t>Gestion des alarmes</t>
  </si>
  <si>
    <t>1.2</t>
  </si>
  <si>
    <t>Scripts VB de la Supervision</t>
  </si>
  <si>
    <t>SCT01</t>
  </si>
  <si>
    <t>Script ChangerMode</t>
  </si>
  <si>
    <t>SCT02</t>
  </si>
  <si>
    <t>Script ChargerDiag</t>
  </si>
  <si>
    <t>SCT03</t>
  </si>
  <si>
    <t>Script PiloterAccostage</t>
  </si>
  <si>
    <t>SCT04</t>
  </si>
  <si>
    <t>Script PiloterRegime</t>
  </si>
  <si>
    <t>SCT05</t>
  </si>
  <si>
    <t>Script PiloterVVC</t>
  </si>
  <si>
    <t>1.3</t>
  </si>
  <si>
    <t>Logiciel automate</t>
  </si>
  <si>
    <t>API01</t>
  </si>
  <si>
    <t xml:space="preserve"> Grafcet Sy12 - MvtBipode.</t>
  </si>
  <si>
    <t>API02</t>
  </si>
  <si>
    <t xml:space="preserve"> Grafcet Sy15 - Autotest.</t>
  </si>
  <si>
    <t>API03</t>
  </si>
  <si>
    <t xml:space="preserve"> Grafcet Sy16 - MSTBaieInt.</t>
  </si>
  <si>
    <t>API04</t>
  </si>
  <si>
    <t xml:space="preserve"> Grafcet Sy17 - MHTBaieInt.</t>
  </si>
  <si>
    <t>API05</t>
  </si>
  <si>
    <t xml:space="preserve"> Grafcet Sy22 - MvtTIPos.</t>
  </si>
  <si>
    <t>API06</t>
  </si>
  <si>
    <t xml:space="preserve"> Grafcet Sy24 - Retrait.</t>
  </si>
  <si>
    <t>API07</t>
  </si>
  <si>
    <t xml:space="preserve"> Grafcet Sy25 - BridCPC.</t>
  </si>
  <si>
    <t>API08</t>
  </si>
  <si>
    <t xml:space="preserve"> Grafcet Sy26 - DebridCPC.</t>
  </si>
  <si>
    <t>API09</t>
  </si>
  <si>
    <t xml:space="preserve"> Grafcet Sy38 - DebridCPC.</t>
  </si>
  <si>
    <t>API10</t>
  </si>
  <si>
    <t xml:space="preserve"> Grafcet Sy45 - ChargerDiagGa.</t>
  </si>
  <si>
    <t>API11</t>
  </si>
  <si>
    <t xml:space="preserve"> Grafcet Sy46 - DechargerDiagGa.</t>
  </si>
  <si>
    <t>API12</t>
  </si>
  <si>
    <t xml:space="preserve"> Grafcet Sy47 - ChargerDiagBT.</t>
  </si>
  <si>
    <t>API13</t>
  </si>
  <si>
    <t xml:space="preserve"> Grafcet Sy48 - DechargDiagBT.</t>
  </si>
  <si>
    <t>API14</t>
  </si>
  <si>
    <t xml:space="preserve"> Grafcet Sy49 - Charger.</t>
  </si>
  <si>
    <t>API15</t>
  </si>
  <si>
    <t xml:space="preserve"> Grafcet Sy50 - RelacheVVCGar.</t>
  </si>
  <si>
    <t>API16</t>
  </si>
  <si>
    <t xml:space="preserve"> Grafcet Sy51 - BridageVVCGar.</t>
  </si>
  <si>
    <t>API17</t>
  </si>
  <si>
    <t xml:space="preserve"> Grafcet Sy52 – RelacheVVCBT.</t>
  </si>
  <si>
    <t>API18</t>
  </si>
  <si>
    <t xml:space="preserve"> Grafcet Sy53 – MaintienVVCBT.</t>
  </si>
  <si>
    <t>API19</t>
  </si>
  <si>
    <t xml:space="preserve"> Grafcet Sy54 – AccosterBT.</t>
  </si>
  <si>
    <t>API20</t>
  </si>
  <si>
    <t xml:space="preserve"> Grafcet Sy55 – DesaccBT.</t>
  </si>
  <si>
    <t>API21</t>
  </si>
  <si>
    <t xml:space="preserve"> Grafcet Sy56 – InitBT.</t>
  </si>
  <si>
    <t>API22</t>
  </si>
  <si>
    <t xml:space="preserve"> Grafcet Sy57 – InitTransfBT.</t>
  </si>
  <si>
    <t>API23</t>
  </si>
  <si>
    <t xml:space="preserve"> Grafcet Sy58 – FinTransfBT.</t>
  </si>
  <si>
    <t>API24</t>
  </si>
  <si>
    <t xml:space="preserve"> Grafcet Sy60 – VerrouPorte.</t>
  </si>
  <si>
    <t>API25</t>
  </si>
  <si>
    <t xml:space="preserve"> Grafcet Sy61 – DeverrouPorte.</t>
  </si>
  <si>
    <t>API26</t>
  </si>
  <si>
    <t xml:space="preserve"> Grafcet Sy62 – BridePorte.</t>
  </si>
  <si>
    <t>API27</t>
  </si>
  <si>
    <t xml:space="preserve"> Grafcet Sy63 – DebridePorte.</t>
  </si>
  <si>
    <t>API28</t>
  </si>
  <si>
    <t xml:space="preserve"> Grafcet Sy64 – InitMvtPorte.</t>
  </si>
  <si>
    <t>API29</t>
  </si>
  <si>
    <t>API30</t>
  </si>
  <si>
    <t xml:space="preserve"> Grafcet Sy65 – MvtPorte.</t>
  </si>
  <si>
    <t>API31</t>
  </si>
  <si>
    <t xml:space="preserve"> Grafcet Sy66 – OuvrirVVC.</t>
  </si>
  <si>
    <t>API32</t>
  </si>
  <si>
    <t xml:space="preserve"> Grafcet Sy67 – FermerVVC.</t>
  </si>
  <si>
    <t>API33</t>
  </si>
  <si>
    <t xml:space="preserve"> Grafcet Sy68 – OuvrirVVCm.</t>
  </si>
  <si>
    <t>API34</t>
  </si>
  <si>
    <t xml:space="preserve"> Grafcet Sy69 – FermerVVCm.</t>
  </si>
  <si>
    <t>API35</t>
  </si>
  <si>
    <t xml:space="preserve"> Grafcet Sy96 – MettreSousVN.</t>
  </si>
  <si>
    <t>API36</t>
  </si>
  <si>
    <t xml:space="preserve"> Grafcet Sy110 – VidPri.</t>
  </si>
  <si>
    <t>API37</t>
  </si>
  <si>
    <t xml:space="preserve"> Grafcet Sy111 – VidSec.</t>
  </si>
  <si>
    <t>1.4</t>
  </si>
  <si>
    <t>Câblage et baies de contrôle-commande</t>
  </si>
  <si>
    <t>CAB01</t>
  </si>
  <si>
    <t>VVC</t>
  </si>
  <si>
    <t>CAB02</t>
  </si>
  <si>
    <t>Baie intermédiaire fixe</t>
  </si>
  <si>
    <t>CAB03</t>
  </si>
  <si>
    <t>Baie intermédiaire mobile</t>
  </si>
  <si>
    <t>CAB04</t>
  </si>
  <si>
    <t>Connecteur coffret BTDP</t>
  </si>
  <si>
    <t>CAB05</t>
  </si>
  <si>
    <t>Liaison Ethernet entre BTDP et SIHE</t>
  </si>
  <si>
    <t>CAB06</t>
  </si>
  <si>
    <t>Ajout modules de sécurité dans coffret BTDP</t>
  </si>
  <si>
    <t>CAB07</t>
  </si>
  <si>
    <t>Schémas électriques</t>
  </si>
  <si>
    <t>POSTE 1 - Mise à niveau des fonctionnalités du CCN0 SID</t>
  </si>
  <si>
    <t xml:space="preserve">TOTAL POSTE </t>
  </si>
  <si>
    <t>5-</t>
  </si>
  <si>
    <t xml:space="preserve">Niveau de qualification
</t>
  </si>
  <si>
    <t xml:space="preserve">1- </t>
  </si>
  <si>
    <t xml:space="preserve">2- </t>
  </si>
  <si>
    <t xml:space="preserve">3- </t>
  </si>
  <si>
    <t xml:space="preserve">4- </t>
  </si>
  <si>
    <t>Recommandations : les soumissionnaires veilleront de façon rigoureuse à ce que les formules de calcul et les totaux des cellules soient vérifiés individuellement.</t>
  </si>
  <si>
    <t>* à renseigner sur la base du tableau ci-après (soit 1, 2, 3, 4, 5 …)</t>
  </si>
  <si>
    <t>Taux journaliers**
 en € HT</t>
  </si>
  <si>
    <t>Insérer des lignes si besoin pour identifier les niveaux de qualification des intervenants*</t>
  </si>
  <si>
    <t>** les taux journaliers incluent l'ensemble des frais directs et indirects liés aux prestations , objets de la présente procédure (frais de déplacement, de restauration, de fournitures ….).</t>
  </si>
  <si>
    <t>MATERIELS/FOURNITURES en € HT</t>
  </si>
  <si>
    <t>N° BPU</t>
  </si>
  <si>
    <t>PRIX TOTAL UNITAIRE EN € HT</t>
  </si>
  <si>
    <t>MONTANT TOTAL DES PRESTATIONS GEREES AUX BPU</t>
  </si>
  <si>
    <t>SCENARIO ANNUEL*</t>
  </si>
  <si>
    <t>TOTAL  SCENARIO* ANNUEL EN € HT</t>
  </si>
  <si>
    <t>TOTAL  SCENARIO* SUR 4 ANS EN € HT</t>
  </si>
  <si>
    <t>…………</t>
  </si>
  <si>
    <t>** applicable à tout achat effectué pour les besoins de l'accord-cadre et après accord dûment validé par le CEA/CESTA. A compléter en %</t>
  </si>
  <si>
    <t>* les taux horaires incluent l'ensemble des frais directs et indirects liés aux prestations , objets de la présente procédure (frais de déplacement, de restauration, de fournitures ….).</t>
  </si>
  <si>
    <t>N° UO</t>
  </si>
  <si>
    <t>Coeff. s/trce</t>
  </si>
  <si>
    <t>UO01</t>
  </si>
  <si>
    <t>UO02</t>
  </si>
  <si>
    <t>UO03</t>
  </si>
  <si>
    <t>UO03bis</t>
  </si>
  <si>
    <t>UO04</t>
  </si>
  <si>
    <t>UO04bis</t>
  </si>
  <si>
    <t>UO05</t>
  </si>
  <si>
    <t>Briefing technique et analyse des informations fournies par le CEA/Cesta</t>
  </si>
  <si>
    <t xml:space="preserve">Création d’un visuel artistique format A4 à partir de plusieurs visuels HD </t>
  </si>
  <si>
    <t xml:space="preserve">*Ce scénario est applicable uniquement dans le cadre de la procédure de la consultation. Les quantités indiquées n'engagent pas le CEA quant au volume et à la répartition des prestations qui seront confiées au Titulaire. </t>
  </si>
  <si>
    <t>Réalisation de plaquettes institutionnelles de type « A »</t>
  </si>
  <si>
    <t>Retirage de plaquettes de type « A »</t>
  </si>
  <si>
    <t xml:space="preserve">Réalisation de plaquettes institutionnelles de type « B » </t>
  </si>
  <si>
    <t>Retirage de plaquettes de type « B »</t>
  </si>
  <si>
    <t>Réalisation de blocs notes</t>
  </si>
  <si>
    <t>UO06</t>
  </si>
  <si>
    <t>Réalisation d'affiches A3</t>
  </si>
  <si>
    <t>UO06bis</t>
  </si>
  <si>
    <t>Retirage d’affiches A3</t>
  </si>
  <si>
    <t>UO07</t>
  </si>
  <si>
    <t>Réalisation d'affiches A0</t>
  </si>
  <si>
    <t>UO07 bis</t>
  </si>
  <si>
    <t>Retirage d’affiches A0</t>
  </si>
  <si>
    <t>UO08</t>
  </si>
  <si>
    <t>Réalisation de panneau type « Forex ou PVC expansé 5 mm »</t>
  </si>
  <si>
    <t>UO08bis</t>
  </si>
  <si>
    <t>Réalisation de panneau type « Alu Dibond extérieur 3mm »</t>
  </si>
  <si>
    <t>UO 9.1</t>
  </si>
  <si>
    <t>Réalisation de panneau type « Toile sur cadre aluminium » 18m²</t>
  </si>
  <si>
    <t>UO 9.2</t>
  </si>
  <si>
    <t>Réalisation de panneau type « Toile sur cadre aluminium » 12m²</t>
  </si>
  <si>
    <t>UO 9.3</t>
  </si>
  <si>
    <t>Réalisation de panneau type « Toile sur cadre aluminium » 7m²</t>
  </si>
  <si>
    <t>UO 9.1bis</t>
  </si>
  <si>
    <t>Réalisation d’une toile de remplacement pour cadre aluminium 18m²</t>
  </si>
  <si>
    <t>UO 9.2bis</t>
  </si>
  <si>
    <t>Réalisation d’une toile de remplacement pour cadre aluminium 12m²</t>
  </si>
  <si>
    <t>UO 9.3bis</t>
  </si>
  <si>
    <t>Réalisation d’une toile de remplacement pour cadre aluminium 7m²</t>
  </si>
  <si>
    <t>UO 10.1</t>
  </si>
  <si>
    <t>Réalisation de panneau type « Toile rétroéclairée sur cadre aluminium » 18m²</t>
  </si>
  <si>
    <t>UO 10.2</t>
  </si>
  <si>
    <t>Réalisation de panneau type « Toile rétroéclairée sur cadre aluminium » 12m²</t>
  </si>
  <si>
    <t>UO 10.3</t>
  </si>
  <si>
    <t xml:space="preserve"> Réalisation de panneau type « Toile rétroéclairée sur cadre aluminium » 7m²</t>
  </si>
  <si>
    <t>UO 10.1bis</t>
  </si>
  <si>
    <t>Réalisation d’une toile de remplacement diffusante pour cadre aluminium rétroéclairé 18m²</t>
  </si>
  <si>
    <t>UO 10.2bis</t>
  </si>
  <si>
    <t>Réalisation d’une toile de remplacement diffusante pour cadre aluminium rétroéclairé 12m²</t>
  </si>
  <si>
    <t>UO 10.3bis</t>
  </si>
  <si>
    <t>Réalisation d’une toile de remplacement diffusante pour cadre aluminium rétroéclairé 7m²</t>
  </si>
  <si>
    <t>UO11</t>
  </si>
  <si>
    <t>Réalisation de panneau type kakemono conditionné en « roll up »</t>
  </si>
  <si>
    <t>UO11bis</t>
  </si>
  <si>
    <t>Retirage de panneau type kakemono conditionné en « roll up »</t>
  </si>
  <si>
    <t>UO12</t>
  </si>
  <si>
    <t>Réalisation d’adhésifs / autocollants pour usage intérieur – petite taille</t>
  </si>
  <si>
    <t>UO12bis</t>
  </si>
  <si>
    <t>Retirage d’adhésifs / autocollants pour usage intérieur – petite taille</t>
  </si>
  <si>
    <t>UO13</t>
  </si>
  <si>
    <t>Réalisation d’adhésifs / autocollants pour usage intérieur – grande taille</t>
  </si>
  <si>
    <t>UO13bis</t>
  </si>
  <si>
    <t>Retirage d’adhésifs / autocollants pour usage intérieur – grande taille</t>
  </si>
  <si>
    <t>UO14</t>
  </si>
  <si>
    <t>Réalisation de flyers</t>
  </si>
  <si>
    <t>UO15</t>
  </si>
  <si>
    <t>Réalisation d’un magazine en quadrichromie</t>
  </si>
  <si>
    <t>UO16</t>
  </si>
  <si>
    <t>Réalisation PDF interactif 1 page avec 3 niveaux d’interaction</t>
  </si>
  <si>
    <t>UO17</t>
  </si>
  <si>
    <t>Déclinaison d’une identité graphique sur des supports d’habillage de stèles</t>
  </si>
  <si>
    <t>UO18</t>
  </si>
  <si>
    <t xml:space="preserve">Conception et réalisation d’un motion design court </t>
  </si>
  <si>
    <t>UO19</t>
  </si>
  <si>
    <t xml:space="preserve">Conception et réalisation d’un motion design long </t>
  </si>
  <si>
    <t>UO20</t>
  </si>
  <si>
    <t xml:space="preserve">Recherche et mise en place d’une intervention inspirante sur des sujets sociétaux ou une intervention artistique </t>
  </si>
  <si>
    <t>UO21</t>
  </si>
  <si>
    <t>Recherche et mise en place d’activités de team-building</t>
  </si>
  <si>
    <t>UO22.1</t>
  </si>
  <si>
    <t>Conception et réalisation d’adhésif de vitrophanie 2 m²</t>
  </si>
  <si>
    <t>UO22.2</t>
  </si>
  <si>
    <t>Conception et réalisation d’adhésif de vitrophanie 1 m²</t>
  </si>
  <si>
    <t>UO23</t>
  </si>
  <si>
    <t>Réalisation de badges</t>
  </si>
  <si>
    <t>UO23 bis</t>
  </si>
  <si>
    <t>Planches étiquettes badges</t>
  </si>
  <si>
    <t xml:space="preserve">UO 24 </t>
  </si>
  <si>
    <t>Beach Flag</t>
  </si>
  <si>
    <t>UO 25-9.1 </t>
  </si>
  <si>
    <t>Prestation de pose du livrable de l’UO 9.1</t>
  </si>
  <si>
    <t>UO 25-9.2 </t>
  </si>
  <si>
    <t>Prestation de pose du livrable de l’UO 9.2</t>
  </si>
  <si>
    <t>UO 25-9.3 </t>
  </si>
  <si>
    <t>Prestation de pose du livrable de l’UO 9.3</t>
  </si>
  <si>
    <t>UO 25-9.1bis </t>
  </si>
  <si>
    <t>Prestation de pose du livrable de l’UO 9.1bis</t>
  </si>
  <si>
    <t>UO 25-9.2bis </t>
  </si>
  <si>
    <t>Prestation de pose du livrable de l’UO 9.2bis</t>
  </si>
  <si>
    <t>UO 25-9.3bis </t>
  </si>
  <si>
    <t>Prestation de pose du livrable de l’UO 9.3bis</t>
  </si>
  <si>
    <t>UO 25-10.1 </t>
  </si>
  <si>
    <t>Prestation de pose du livrable de l’UO 10.1</t>
  </si>
  <si>
    <t>UO 25-10.2 </t>
  </si>
  <si>
    <t>Prestation de pose du livrable de l’UO 10.2</t>
  </si>
  <si>
    <t>UO 25-10.3 </t>
  </si>
  <si>
    <t>Prestation de pose du livrable de l’UO 10.3</t>
  </si>
  <si>
    <t>UO 25-10.1bis </t>
  </si>
  <si>
    <t>Prestation de pose du livrable de l’UO 10.1bis</t>
  </si>
  <si>
    <t>UO 25-10.2bis </t>
  </si>
  <si>
    <t>Prestation de pose du livrable de l’UO 10.2bis</t>
  </si>
  <si>
    <t>UO 25-10.3bis </t>
  </si>
  <si>
    <t>Prestation de pose du livrable de l’UO 10.3bis</t>
  </si>
  <si>
    <t>UO 25-22.1 </t>
  </si>
  <si>
    <t>Prestation de pose du livrable de l’UO 22.1</t>
  </si>
  <si>
    <t>UO 25-22.2 </t>
  </si>
  <si>
    <t>Prestation de pose du livrable de l’UO 22.2</t>
  </si>
  <si>
    <t>UO26.1</t>
  </si>
  <si>
    <t>Frais de déplacement pour 1 journée</t>
  </si>
  <si>
    <t>UO26.2</t>
  </si>
  <si>
    <t>Frais de déplacement pour 2 journées</t>
  </si>
  <si>
    <t>PHASE 2 : SCENARIO DES UOs</t>
  </si>
  <si>
    <t>COEFFICIENT DE PEINES ET SOINS (SOUS-TRAITANCE)**</t>
  </si>
  <si>
    <t>** applicable à toute sous-traitance effectuée pour les besoins de l'accord-cadre et après accord dûment validé par le CEA/CESTA. A compléter en %</t>
  </si>
  <si>
    <t>COEFFICIENT D'APPROVISIONNEMENT POUR FOURNITURES**</t>
  </si>
  <si>
    <t>Conseil, Accompagnement Stratégique
Aide à la décision</t>
  </si>
  <si>
    <t>Direction Artistique
Concept Créatif</t>
  </si>
  <si>
    <t>Création graphique
Création de pictogrammes / schémas / illustrations
Interactivité des supports
Motion Design
Modélisation 3D</t>
  </si>
  <si>
    <t>Exécution/Mise en Page</t>
  </si>
  <si>
    <t>Rédaction de contenus</t>
  </si>
  <si>
    <t>Recherche de contenus ou d'iconographies</t>
  </si>
  <si>
    <t>PROFILS/QUALIFICATIONS/COMPETENCES</t>
  </si>
  <si>
    <t>TAUX HORAIRES EN € HT *</t>
  </si>
  <si>
    <t>à compléter</t>
  </si>
  <si>
    <t>A COMPLETER</t>
  </si>
  <si>
    <t>BORDEREAUX DE PRIX UNITAIRES POUR CHAQUE UNITE D'ŒUVRE (UO)</t>
  </si>
  <si>
    <t>Le montant hors taxes cumulé des prestations sur devis est plafonné à 10 % du montant total simulé et estimé des UOs (sur la durée de l’accord)</t>
  </si>
  <si>
    <t>NE PAS COMPLETER (FORMULES AUTOMATIQUES)</t>
  </si>
  <si>
    <t>FREQUENCE ANNUELLE**</t>
  </si>
  <si>
    <t>** La fréquence annuelle représente l'estimation du besoin sur la durée de l'accord-cadre.</t>
  </si>
  <si>
    <t>! NE PAS COMPLETER EN PHASE 1 CANDIDATURE !</t>
  </si>
  <si>
    <t>Taux horaires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</si>
</sst>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indexed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5" tint="-0.499984740745262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1"/>
      <color indexed="10"/>
      <name val="Arial"/>
      <family val="2"/>
    </font>
    <font>
      <b/>
      <sz val="12"/>
      <color theme="1"/>
      <name val="Arial"/>
      <family val="2"/>
    </font>
    <font>
      <sz val="10"/>
      <name val="Arial"/>
    </font>
    <font>
      <b/>
      <sz val="12"/>
      <color theme="0"/>
      <name val="Arial"/>
      <family val="2"/>
    </font>
    <font>
      <sz val="8"/>
      <name val="Calibri"/>
      <family val="2"/>
      <scheme val="minor"/>
    </font>
    <font>
      <b/>
      <sz val="11"/>
      <color theme="5" tint="-0.249977111117893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Arial"/>
      <family val="2"/>
    </font>
    <font>
      <b/>
      <sz val="12"/>
      <color theme="5" tint="-0.499984740745262"/>
      <name val="Arial"/>
      <family val="2"/>
    </font>
    <font>
      <b/>
      <sz val="12"/>
      <color theme="5" tint="-0.249977111117893"/>
      <name val="Arial"/>
      <family val="2"/>
    </font>
    <font>
      <b/>
      <sz val="11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theme="6" tint="-0.499984740745262"/>
      </left>
      <right style="double">
        <color theme="6" tint="-0.499984740745262"/>
      </right>
      <top style="double">
        <color theme="6" tint="-0.499984740745262"/>
      </top>
      <bottom style="double">
        <color theme="6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5" fillId="0" borderId="0"/>
    <xf numFmtId="44" fontId="15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</cellStyleXfs>
  <cellXfs count="123">
    <xf numFmtId="0" fontId="0" fillId="0" borderId="0" xfId="0"/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/>
    </xf>
    <xf numFmtId="0" fontId="12" fillId="0" borderId="0" xfId="0" applyFont="1"/>
    <xf numFmtId="0" fontId="13" fillId="4" borderId="9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0" xfId="0" applyFont="1"/>
    <xf numFmtId="0" fontId="13" fillId="5" borderId="0" xfId="0" applyFont="1" applyFill="1" applyBorder="1"/>
    <xf numFmtId="0" fontId="12" fillId="5" borderId="0" xfId="0" applyFont="1" applyFill="1" applyBorder="1"/>
    <xf numFmtId="0" fontId="12" fillId="5" borderId="0" xfId="0" applyFont="1" applyFill="1"/>
    <xf numFmtId="0" fontId="13" fillId="0" borderId="4" xfId="0" applyFont="1" applyBorder="1" applyAlignment="1">
      <alignment wrapText="1"/>
    </xf>
    <xf numFmtId="0" fontId="12" fillId="0" borderId="4" xfId="0" applyFont="1" applyBorder="1"/>
    <xf numFmtId="164" fontId="12" fillId="5" borderId="0" xfId="0" applyNumberFormat="1" applyFont="1" applyFill="1" applyBorder="1"/>
    <xf numFmtId="0" fontId="12" fillId="5" borderId="0" xfId="0" applyFont="1" applyFill="1" applyBorder="1" applyAlignment="1"/>
    <xf numFmtId="0" fontId="13" fillId="0" borderId="4" xfId="0" applyFont="1" applyBorder="1" applyAlignment="1">
      <alignment horizontal="center" vertical="center" wrapText="1"/>
    </xf>
    <xf numFmtId="0" fontId="12" fillId="0" borderId="0" xfId="0" applyFont="1" applyBorder="1"/>
    <xf numFmtId="0" fontId="13" fillId="4" borderId="9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vertical="center" wrapText="1"/>
    </xf>
    <xf numFmtId="164" fontId="17" fillId="3" borderId="4" xfId="0" applyNumberFormat="1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vertical="center"/>
    </xf>
    <xf numFmtId="0" fontId="20" fillId="0" borderId="4" xfId="0" applyFont="1" applyFill="1" applyBorder="1" applyAlignment="1">
      <alignment horizontal="left" vertical="center"/>
    </xf>
    <xf numFmtId="0" fontId="19" fillId="0" borderId="4" xfId="0" applyFont="1" applyBorder="1" applyAlignment="1">
      <alignment horizontal="center" vertical="center"/>
    </xf>
    <xf numFmtId="164" fontId="19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 wrapText="1"/>
    </xf>
    <xf numFmtId="164" fontId="17" fillId="9" borderId="4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vertical="center" wrapText="1"/>
    </xf>
    <xf numFmtId="0" fontId="21" fillId="0" borderId="0" xfId="0" applyFont="1"/>
    <xf numFmtId="0" fontId="1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1" fillId="10" borderId="4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64" fontId="17" fillId="11" borderId="4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8" fillId="0" borderId="0" xfId="5" applyFont="1"/>
    <xf numFmtId="0" fontId="26" fillId="0" borderId="0" xfId="5" applyFont="1"/>
    <xf numFmtId="9" fontId="26" fillId="0" borderId="0" xfId="5" applyNumberFormat="1" applyFont="1"/>
    <xf numFmtId="0" fontId="27" fillId="0" borderId="0" xfId="5" applyFont="1"/>
    <xf numFmtId="0" fontId="17" fillId="0" borderId="0" xfId="5" applyFont="1"/>
    <xf numFmtId="0" fontId="18" fillId="0" borderId="0" xfId="5" applyFont="1" applyBorder="1" applyAlignment="1">
      <alignment horizontal="left" vertical="top"/>
    </xf>
    <xf numFmtId="0" fontId="18" fillId="0" borderId="0" xfId="5" applyFont="1" applyAlignment="1">
      <alignment vertical="top"/>
    </xf>
    <xf numFmtId="164" fontId="28" fillId="3" borderId="4" xfId="0" applyNumberFormat="1" applyFont="1" applyFill="1" applyBorder="1" applyAlignment="1">
      <alignment horizontal="left" vertical="center" wrapText="1"/>
    </xf>
    <xf numFmtId="0" fontId="28" fillId="0" borderId="0" xfId="5" applyFont="1" applyBorder="1" applyAlignment="1">
      <alignment vertical="center"/>
    </xf>
    <xf numFmtId="9" fontId="17" fillId="0" borderId="0" xfId="5" applyNumberFormat="1" applyFont="1"/>
    <xf numFmtId="0" fontId="18" fillId="0" borderId="18" xfId="5" applyFont="1" applyBorder="1" applyAlignment="1">
      <alignment horizontal="left" vertical="top" wrapText="1"/>
    </xf>
    <xf numFmtId="0" fontId="18" fillId="0" borderId="8" xfId="5" applyFont="1" applyBorder="1" applyAlignment="1">
      <alignment horizontal="left" vertical="top"/>
    </xf>
    <xf numFmtId="0" fontId="16" fillId="10" borderId="4" xfId="0" applyFont="1" applyFill="1" applyBorder="1" applyAlignment="1">
      <alignment horizontal="center" vertical="center"/>
    </xf>
    <xf numFmtId="0" fontId="31" fillId="12" borderId="19" xfId="0" applyFont="1" applyFill="1" applyBorder="1" applyAlignment="1">
      <alignment horizontal="center" vertical="center"/>
    </xf>
    <xf numFmtId="0" fontId="31" fillId="12" borderId="20" xfId="0" applyFont="1" applyFill="1" applyBorder="1" applyAlignment="1">
      <alignment horizontal="center" vertical="center"/>
    </xf>
    <xf numFmtId="0" fontId="31" fillId="12" borderId="21" xfId="0" applyFont="1" applyFill="1" applyBorder="1" applyAlignment="1">
      <alignment horizontal="center" vertical="center"/>
    </xf>
    <xf numFmtId="0" fontId="13" fillId="12" borderId="19" xfId="0" applyFont="1" applyFill="1" applyBorder="1" applyAlignment="1">
      <alignment horizontal="center" vertical="center"/>
    </xf>
    <xf numFmtId="0" fontId="13" fillId="12" borderId="20" xfId="0" applyFont="1" applyFill="1" applyBorder="1" applyAlignment="1">
      <alignment horizontal="center" vertical="center"/>
    </xf>
    <xf numFmtId="0" fontId="13" fillId="12" borderId="21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164" fontId="17" fillId="7" borderId="1" xfId="0" applyNumberFormat="1" applyFont="1" applyFill="1" applyBorder="1" applyAlignment="1">
      <alignment horizontal="center" vertical="center" wrapText="1"/>
    </xf>
    <xf numFmtId="164" fontId="17" fillId="7" borderId="2" xfId="0" applyNumberFormat="1" applyFont="1" applyFill="1" applyBorder="1" applyAlignment="1">
      <alignment horizontal="center" vertical="center" wrapText="1"/>
    </xf>
    <xf numFmtId="164" fontId="17" fillId="7" borderId="3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left" vertical="center"/>
    </xf>
    <xf numFmtId="0" fontId="28" fillId="0" borderId="0" xfId="5" applyFont="1" applyBorder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</cellXfs>
  <cellStyles count="7">
    <cellStyle name="Monétaire 2" xfId="2" xr:uid="{00000000-0005-0000-0000-000000000000}"/>
    <cellStyle name="Monétaire 2 2" xfId="4" xr:uid="{00000000-0005-0000-0000-000001000000}"/>
    <cellStyle name="Monétaire 2 3" xfId="6" xr:uid="{00000000-0005-0000-0000-000002000000}"/>
    <cellStyle name="Normal" xfId="0" builtinId="0"/>
    <cellStyle name="Normal 2" xfId="1" xr:uid="{00000000-0005-0000-0000-000004000000}"/>
    <cellStyle name="Normal 2 2" xfId="3" xr:uid="{00000000-0005-0000-0000-000005000000}"/>
    <cellStyle name="Normal 2 3" xfId="5" xr:uid="{00000000-0005-0000-0000-000006000000}"/>
  </cellStyles>
  <dxfs count="0"/>
  <tableStyles count="0" defaultTableStyle="TableStyleMedium2" defaultPivotStyle="PivotStyleLight16"/>
  <colors>
    <mruColors>
      <color rgb="FF00FF00"/>
      <color rgb="FFEAEAEA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essrv149\Commun\Users\B.DUPRAT\Desktop\Bordeaux%20Grand%20comptoir\Etude\Etude%20BDU%20devis%20client%20et%20stores%20indice1%20suite%20visi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"/>
      <sheetName val="Note Technique "/>
      <sheetName val="Récap DEVIS"/>
      <sheetName val="3-Installation-démolition"/>
      <sheetName val="4-Maçonnerie"/>
      <sheetName val="5 Platrerie"/>
      <sheetName val="15-Faux-plaf"/>
      <sheetName val="16-Peinture et RVT"/>
      <sheetName val="18-Serrurerie-Miroiterie"/>
      <sheetName val="19-Carrelage-Faiences-Etanchéit"/>
      <sheetName val="20-Enseigne"/>
      <sheetName val="21-cuisine"/>
      <sheetName val="22-Froid"/>
      <sheetName val="23-Menuiserie-Agencement"/>
      <sheetName val="25-Stores"/>
      <sheetName val="18"/>
      <sheetName val="19"/>
      <sheetName val="20"/>
      <sheetName val="21"/>
      <sheetName val="22"/>
      <sheetName val="23"/>
      <sheetName val="24"/>
    </sheetNames>
    <sheetDataSet>
      <sheetData sheetId="0" refreshError="1">
        <row r="2">
          <cell r="L2">
            <v>1</v>
          </cell>
        </row>
        <row r="5">
          <cell r="L5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1"/>
  <sheetViews>
    <sheetView showGridLines="0" tabSelected="1" zoomScaleNormal="100" workbookViewId="0">
      <selection activeCell="B15" sqref="B15"/>
    </sheetView>
  </sheetViews>
  <sheetFormatPr baseColWidth="10" defaultColWidth="11.42578125" defaultRowHeight="14.25" x14ac:dyDescent="0.2"/>
  <cols>
    <col min="1" max="1" width="19.85546875" style="36" customWidth="1"/>
    <col min="2" max="2" width="63.42578125" style="21" customWidth="1"/>
    <col min="3" max="3" width="17.42578125" style="21" customWidth="1"/>
    <col min="4" max="4" width="32.7109375" style="21" customWidth="1"/>
    <col min="5" max="5" width="13.7109375" style="21" customWidth="1"/>
    <col min="6" max="7" width="19.7109375" style="21" customWidth="1"/>
    <col min="8" max="8" width="16.5703125" style="21" customWidth="1"/>
    <col min="9" max="9" width="13.42578125" style="21" customWidth="1"/>
    <col min="10" max="11" width="19.7109375" style="21" customWidth="1"/>
    <col min="12" max="12" width="14.7109375" style="21" customWidth="1"/>
    <col min="13" max="13" width="11.42578125" style="21"/>
    <col min="14" max="14" width="12" style="21" customWidth="1"/>
    <col min="15" max="15" width="25.42578125" style="21" customWidth="1"/>
    <col min="16" max="16384" width="11.42578125" style="21"/>
  </cols>
  <sheetData>
    <row r="1" spans="1:15" ht="15" thickBot="1" x14ac:dyDescent="0.25"/>
    <row r="2" spans="1:15" ht="27" customHeight="1" thickBot="1" x14ac:dyDescent="0.25">
      <c r="A2" s="75" t="s">
        <v>319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</row>
    <row r="3" spans="1:15" ht="15" thickBot="1" x14ac:dyDescent="0.25"/>
    <row r="4" spans="1:15" ht="27" customHeight="1" thickBot="1" x14ac:dyDescent="0.25">
      <c r="A4" s="78" t="s">
        <v>313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80"/>
    </row>
    <row r="6" spans="1:15" ht="27.75" customHeight="1" x14ac:dyDescent="0.2">
      <c r="A6" s="90" t="s">
        <v>314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2"/>
    </row>
    <row r="7" spans="1:15" ht="59.25" customHeight="1" x14ac:dyDescent="0.2">
      <c r="A7" s="93" t="s">
        <v>177</v>
      </c>
      <c r="B7" s="93" t="s">
        <v>22</v>
      </c>
      <c r="C7" s="95" t="s">
        <v>1</v>
      </c>
      <c r="D7" s="95"/>
      <c r="E7" s="95"/>
      <c r="F7" s="95"/>
      <c r="G7" s="96" t="s">
        <v>167</v>
      </c>
      <c r="H7" s="97"/>
      <c r="I7" s="97"/>
      <c r="J7" s="98"/>
      <c r="K7" s="96" t="s">
        <v>2</v>
      </c>
      <c r="L7" s="97"/>
      <c r="M7" s="97"/>
      <c r="N7" s="98"/>
      <c r="O7" s="40" t="s">
        <v>169</v>
      </c>
    </row>
    <row r="8" spans="1:15" ht="42.75" customHeight="1" thickBot="1" x14ac:dyDescent="0.25">
      <c r="A8" s="94"/>
      <c r="B8" s="94"/>
      <c r="C8" s="40" t="s">
        <v>9</v>
      </c>
      <c r="D8" s="40" t="s">
        <v>320</v>
      </c>
      <c r="E8" s="40" t="s">
        <v>11</v>
      </c>
      <c r="F8" s="40" t="s">
        <v>8</v>
      </c>
      <c r="G8" s="40" t="s">
        <v>4</v>
      </c>
      <c r="H8" s="40" t="s">
        <v>5</v>
      </c>
      <c r="I8" s="40" t="s">
        <v>7</v>
      </c>
      <c r="J8" s="40" t="s">
        <v>12</v>
      </c>
      <c r="K8" s="40" t="s">
        <v>4</v>
      </c>
      <c r="L8" s="40" t="s">
        <v>5</v>
      </c>
      <c r="M8" s="40" t="s">
        <v>178</v>
      </c>
      <c r="N8" s="40" t="s">
        <v>13</v>
      </c>
      <c r="O8" s="49" t="s">
        <v>14</v>
      </c>
    </row>
    <row r="9" spans="1:15" ht="60.75" customHeight="1" thickTop="1" thickBot="1" x14ac:dyDescent="0.25">
      <c r="A9" s="34" t="s">
        <v>179</v>
      </c>
      <c r="B9" s="22" t="s">
        <v>186</v>
      </c>
      <c r="C9" s="41"/>
      <c r="D9" s="42" t="s">
        <v>165</v>
      </c>
      <c r="E9" s="42"/>
      <c r="F9" s="43">
        <f>F10+F11</f>
        <v>0</v>
      </c>
      <c r="G9" s="44"/>
      <c r="H9" s="44"/>
      <c r="I9" s="44"/>
      <c r="J9" s="43">
        <f>J10+J11</f>
        <v>0</v>
      </c>
      <c r="K9" s="44"/>
      <c r="L9" s="44"/>
      <c r="M9" s="44"/>
      <c r="N9" s="43">
        <f>N10+N11</f>
        <v>0</v>
      </c>
      <c r="O9" s="43">
        <f t="shared" ref="O9:O40" si="0">F9+J9+N9</f>
        <v>0</v>
      </c>
    </row>
    <row r="10" spans="1:15" ht="34.5" customHeight="1" thickTop="1" x14ac:dyDescent="0.2">
      <c r="A10" s="35"/>
      <c r="B10" s="23"/>
      <c r="C10" s="45" t="s">
        <v>15</v>
      </c>
      <c r="D10" s="46"/>
      <c r="E10" s="46"/>
      <c r="F10" s="47">
        <v>0</v>
      </c>
      <c r="G10" s="45" t="s">
        <v>15</v>
      </c>
      <c r="H10" s="45"/>
      <c r="I10" s="48"/>
      <c r="J10" s="47">
        <v>0</v>
      </c>
      <c r="K10" s="45" t="s">
        <v>15</v>
      </c>
      <c r="L10" s="45"/>
      <c r="M10" s="48"/>
      <c r="N10" s="47">
        <v>0</v>
      </c>
      <c r="O10" s="50">
        <f t="shared" si="0"/>
        <v>0</v>
      </c>
    </row>
    <row r="11" spans="1:15" ht="34.5" customHeight="1" thickBot="1" x14ac:dyDescent="0.25">
      <c r="A11" s="35"/>
      <c r="B11" s="23"/>
      <c r="C11" s="45" t="s">
        <v>15</v>
      </c>
      <c r="D11" s="46"/>
      <c r="E11" s="46"/>
      <c r="F11" s="47">
        <v>0</v>
      </c>
      <c r="G11" s="45" t="s">
        <v>15</v>
      </c>
      <c r="H11" s="45"/>
      <c r="I11" s="48"/>
      <c r="J11" s="47">
        <v>0</v>
      </c>
      <c r="K11" s="45" t="s">
        <v>15</v>
      </c>
      <c r="L11" s="45"/>
      <c r="M11" s="48"/>
      <c r="N11" s="47">
        <v>0</v>
      </c>
      <c r="O11" s="50">
        <f t="shared" si="0"/>
        <v>0</v>
      </c>
    </row>
    <row r="12" spans="1:15" ht="60.75" customHeight="1" thickTop="1" thickBot="1" x14ac:dyDescent="0.25">
      <c r="A12" s="34" t="s">
        <v>180</v>
      </c>
      <c r="B12" s="22" t="s">
        <v>187</v>
      </c>
      <c r="C12" s="41"/>
      <c r="D12" s="42" t="s">
        <v>165</v>
      </c>
      <c r="E12" s="42"/>
      <c r="F12" s="43">
        <f>F13+F14</f>
        <v>0</v>
      </c>
      <c r="G12" s="44"/>
      <c r="H12" s="44"/>
      <c r="I12" s="44"/>
      <c r="J12" s="43">
        <f>J13+J14</f>
        <v>0</v>
      </c>
      <c r="K12" s="44"/>
      <c r="L12" s="44"/>
      <c r="M12" s="44"/>
      <c r="N12" s="43">
        <f>N13+N14</f>
        <v>0</v>
      </c>
      <c r="O12" s="43">
        <f t="shared" si="0"/>
        <v>0</v>
      </c>
    </row>
    <row r="13" spans="1:15" ht="34.5" customHeight="1" thickTop="1" x14ac:dyDescent="0.2">
      <c r="A13" s="35"/>
      <c r="B13" s="23"/>
      <c r="C13" s="45" t="s">
        <v>15</v>
      </c>
      <c r="D13" s="46"/>
      <c r="E13" s="46"/>
      <c r="F13" s="47">
        <v>0</v>
      </c>
      <c r="G13" s="45" t="s">
        <v>15</v>
      </c>
      <c r="H13" s="45"/>
      <c r="I13" s="48"/>
      <c r="J13" s="47">
        <v>0</v>
      </c>
      <c r="K13" s="45" t="s">
        <v>15</v>
      </c>
      <c r="L13" s="45"/>
      <c r="M13" s="48"/>
      <c r="N13" s="47">
        <v>0</v>
      </c>
      <c r="O13" s="50">
        <f t="shared" si="0"/>
        <v>0</v>
      </c>
    </row>
    <row r="14" spans="1:15" ht="34.5" customHeight="1" thickBot="1" x14ac:dyDescent="0.25">
      <c r="A14" s="35"/>
      <c r="B14" s="23"/>
      <c r="C14" s="45" t="s">
        <v>15</v>
      </c>
      <c r="D14" s="46"/>
      <c r="E14" s="46"/>
      <c r="F14" s="47">
        <v>0</v>
      </c>
      <c r="G14" s="45" t="s">
        <v>15</v>
      </c>
      <c r="H14" s="45"/>
      <c r="I14" s="48"/>
      <c r="J14" s="47">
        <v>0</v>
      </c>
      <c r="K14" s="45" t="s">
        <v>15</v>
      </c>
      <c r="L14" s="45"/>
      <c r="M14" s="48"/>
      <c r="N14" s="47">
        <v>0</v>
      </c>
      <c r="O14" s="50">
        <f t="shared" si="0"/>
        <v>0</v>
      </c>
    </row>
    <row r="15" spans="1:15" ht="70.5" customHeight="1" thickTop="1" thickBot="1" x14ac:dyDescent="0.25">
      <c r="A15" s="34" t="s">
        <v>181</v>
      </c>
      <c r="B15" s="22" t="s">
        <v>189</v>
      </c>
      <c r="C15" s="41"/>
      <c r="D15" s="42" t="s">
        <v>165</v>
      </c>
      <c r="E15" s="42"/>
      <c r="F15" s="43">
        <f>F16+F17</f>
        <v>0</v>
      </c>
      <c r="G15" s="44"/>
      <c r="H15" s="44"/>
      <c r="I15" s="44"/>
      <c r="J15" s="43">
        <f>J16+J17</f>
        <v>0</v>
      </c>
      <c r="K15" s="44"/>
      <c r="L15" s="44"/>
      <c r="M15" s="44"/>
      <c r="N15" s="43">
        <f>N16+N17</f>
        <v>0</v>
      </c>
      <c r="O15" s="43">
        <f t="shared" si="0"/>
        <v>0</v>
      </c>
    </row>
    <row r="16" spans="1:15" ht="34.5" customHeight="1" thickTop="1" x14ac:dyDescent="0.2">
      <c r="A16" s="35"/>
      <c r="B16" s="23"/>
      <c r="C16" s="45" t="s">
        <v>15</v>
      </c>
      <c r="D16" s="46"/>
      <c r="E16" s="46"/>
      <c r="F16" s="47">
        <v>0</v>
      </c>
      <c r="G16" s="45" t="s">
        <v>15</v>
      </c>
      <c r="H16" s="45"/>
      <c r="I16" s="48"/>
      <c r="J16" s="47">
        <v>0</v>
      </c>
      <c r="K16" s="45" t="s">
        <v>15</v>
      </c>
      <c r="L16" s="45"/>
      <c r="M16" s="48"/>
      <c r="N16" s="47">
        <v>0</v>
      </c>
      <c r="O16" s="50">
        <f t="shared" si="0"/>
        <v>0</v>
      </c>
    </row>
    <row r="17" spans="1:15" ht="34.5" customHeight="1" thickBot="1" x14ac:dyDescent="0.25">
      <c r="A17" s="35"/>
      <c r="B17" s="23"/>
      <c r="C17" s="45" t="s">
        <v>15</v>
      </c>
      <c r="D17" s="46"/>
      <c r="E17" s="46"/>
      <c r="F17" s="47">
        <v>0</v>
      </c>
      <c r="G17" s="45" t="s">
        <v>15</v>
      </c>
      <c r="H17" s="45"/>
      <c r="I17" s="48"/>
      <c r="J17" s="47">
        <v>0</v>
      </c>
      <c r="K17" s="45" t="s">
        <v>15</v>
      </c>
      <c r="L17" s="45"/>
      <c r="M17" s="48"/>
      <c r="N17" s="47">
        <v>0</v>
      </c>
      <c r="O17" s="50">
        <f t="shared" si="0"/>
        <v>0</v>
      </c>
    </row>
    <row r="18" spans="1:15" ht="84" customHeight="1" thickTop="1" thickBot="1" x14ac:dyDescent="0.25">
      <c r="A18" s="34" t="s">
        <v>182</v>
      </c>
      <c r="B18" s="22" t="s">
        <v>190</v>
      </c>
      <c r="C18" s="41"/>
      <c r="D18" s="42" t="s">
        <v>165</v>
      </c>
      <c r="E18" s="42"/>
      <c r="F18" s="43">
        <f>F19+F20</f>
        <v>0</v>
      </c>
      <c r="G18" s="44"/>
      <c r="H18" s="44"/>
      <c r="I18" s="44"/>
      <c r="J18" s="43">
        <f>J19+J20</f>
        <v>0</v>
      </c>
      <c r="K18" s="44"/>
      <c r="L18" s="44"/>
      <c r="M18" s="44"/>
      <c r="N18" s="43">
        <f>N19+N20</f>
        <v>0</v>
      </c>
      <c r="O18" s="43">
        <f t="shared" si="0"/>
        <v>0</v>
      </c>
    </row>
    <row r="19" spans="1:15" ht="34.5" customHeight="1" thickTop="1" x14ac:dyDescent="0.2">
      <c r="A19" s="35"/>
      <c r="B19" s="23"/>
      <c r="C19" s="45" t="s">
        <v>15</v>
      </c>
      <c r="D19" s="46"/>
      <c r="E19" s="46"/>
      <c r="F19" s="47">
        <v>0</v>
      </c>
      <c r="G19" s="45" t="s">
        <v>15</v>
      </c>
      <c r="H19" s="45"/>
      <c r="I19" s="48"/>
      <c r="J19" s="47">
        <v>0</v>
      </c>
      <c r="K19" s="45" t="s">
        <v>15</v>
      </c>
      <c r="L19" s="45"/>
      <c r="M19" s="48"/>
      <c r="N19" s="47">
        <v>0</v>
      </c>
      <c r="O19" s="50">
        <f t="shared" si="0"/>
        <v>0</v>
      </c>
    </row>
    <row r="20" spans="1:15" ht="34.5" customHeight="1" thickBot="1" x14ac:dyDescent="0.25">
      <c r="A20" s="35"/>
      <c r="B20" s="23"/>
      <c r="C20" s="45" t="s">
        <v>15</v>
      </c>
      <c r="D20" s="46"/>
      <c r="E20" s="46"/>
      <c r="F20" s="47">
        <v>0</v>
      </c>
      <c r="G20" s="45" t="s">
        <v>15</v>
      </c>
      <c r="H20" s="45"/>
      <c r="I20" s="48"/>
      <c r="J20" s="47">
        <v>0</v>
      </c>
      <c r="K20" s="45" t="s">
        <v>15</v>
      </c>
      <c r="L20" s="45"/>
      <c r="M20" s="48"/>
      <c r="N20" s="47">
        <v>0</v>
      </c>
      <c r="O20" s="50">
        <f t="shared" si="0"/>
        <v>0</v>
      </c>
    </row>
    <row r="21" spans="1:15" ht="60.75" customHeight="1" thickTop="1" thickBot="1" x14ac:dyDescent="0.25">
      <c r="A21" s="34" t="s">
        <v>183</v>
      </c>
      <c r="B21" s="22" t="s">
        <v>191</v>
      </c>
      <c r="C21" s="41"/>
      <c r="D21" s="42" t="s">
        <v>165</v>
      </c>
      <c r="E21" s="42"/>
      <c r="F21" s="43">
        <f>F22+F23</f>
        <v>0</v>
      </c>
      <c r="G21" s="44"/>
      <c r="H21" s="44"/>
      <c r="I21" s="44"/>
      <c r="J21" s="43">
        <f>J22+J23</f>
        <v>0</v>
      </c>
      <c r="K21" s="44"/>
      <c r="L21" s="44"/>
      <c r="M21" s="44"/>
      <c r="N21" s="43">
        <f>N22+N23</f>
        <v>0</v>
      </c>
      <c r="O21" s="43">
        <f t="shared" si="0"/>
        <v>0</v>
      </c>
    </row>
    <row r="22" spans="1:15" ht="34.5" customHeight="1" thickTop="1" x14ac:dyDescent="0.2">
      <c r="A22" s="35"/>
      <c r="B22" s="23"/>
      <c r="C22" s="45" t="s">
        <v>15</v>
      </c>
      <c r="D22" s="46"/>
      <c r="E22" s="46"/>
      <c r="F22" s="47">
        <v>0</v>
      </c>
      <c r="G22" s="45" t="s">
        <v>15</v>
      </c>
      <c r="H22" s="45"/>
      <c r="I22" s="48"/>
      <c r="J22" s="47">
        <v>0</v>
      </c>
      <c r="K22" s="45" t="s">
        <v>15</v>
      </c>
      <c r="L22" s="45"/>
      <c r="M22" s="48"/>
      <c r="N22" s="47">
        <v>0</v>
      </c>
      <c r="O22" s="50">
        <f t="shared" si="0"/>
        <v>0</v>
      </c>
    </row>
    <row r="23" spans="1:15" ht="34.5" customHeight="1" thickBot="1" x14ac:dyDescent="0.25">
      <c r="A23" s="35"/>
      <c r="B23" s="23"/>
      <c r="C23" s="45" t="s">
        <v>15</v>
      </c>
      <c r="D23" s="46"/>
      <c r="E23" s="46"/>
      <c r="F23" s="47">
        <v>0</v>
      </c>
      <c r="G23" s="45" t="s">
        <v>15</v>
      </c>
      <c r="H23" s="45"/>
      <c r="I23" s="48"/>
      <c r="J23" s="47">
        <v>0</v>
      </c>
      <c r="K23" s="45" t="s">
        <v>15</v>
      </c>
      <c r="L23" s="45"/>
      <c r="M23" s="48"/>
      <c r="N23" s="47">
        <v>0</v>
      </c>
      <c r="O23" s="50">
        <f t="shared" si="0"/>
        <v>0</v>
      </c>
    </row>
    <row r="24" spans="1:15" ht="60.75" customHeight="1" thickTop="1" thickBot="1" x14ac:dyDescent="0.25">
      <c r="A24" s="34" t="s">
        <v>184</v>
      </c>
      <c r="B24" s="22" t="s">
        <v>192</v>
      </c>
      <c r="C24" s="41"/>
      <c r="D24" s="42" t="s">
        <v>165</v>
      </c>
      <c r="E24" s="42"/>
      <c r="F24" s="43">
        <f>F25+F26</f>
        <v>0</v>
      </c>
      <c r="G24" s="44"/>
      <c r="H24" s="44"/>
      <c r="I24" s="44"/>
      <c r="J24" s="43">
        <f>J25+J26</f>
        <v>0</v>
      </c>
      <c r="K24" s="44"/>
      <c r="L24" s="44"/>
      <c r="M24" s="44"/>
      <c r="N24" s="43">
        <f>N25+N26</f>
        <v>0</v>
      </c>
      <c r="O24" s="43">
        <f t="shared" si="0"/>
        <v>0</v>
      </c>
    </row>
    <row r="25" spans="1:15" ht="34.5" customHeight="1" thickTop="1" x14ac:dyDescent="0.2">
      <c r="A25" s="35"/>
      <c r="B25" s="23"/>
      <c r="C25" s="45" t="s">
        <v>15</v>
      </c>
      <c r="D25" s="46"/>
      <c r="E25" s="46"/>
      <c r="F25" s="47">
        <v>0</v>
      </c>
      <c r="G25" s="45" t="s">
        <v>15</v>
      </c>
      <c r="H25" s="45"/>
      <c r="I25" s="48"/>
      <c r="J25" s="47">
        <v>0</v>
      </c>
      <c r="K25" s="45" t="s">
        <v>15</v>
      </c>
      <c r="L25" s="45"/>
      <c r="M25" s="48"/>
      <c r="N25" s="47">
        <v>0</v>
      </c>
      <c r="O25" s="50">
        <f t="shared" si="0"/>
        <v>0</v>
      </c>
    </row>
    <row r="26" spans="1:15" ht="34.5" customHeight="1" thickBot="1" x14ac:dyDescent="0.25">
      <c r="A26" s="35"/>
      <c r="B26" s="23"/>
      <c r="C26" s="45" t="s">
        <v>15</v>
      </c>
      <c r="D26" s="46"/>
      <c r="E26" s="46"/>
      <c r="F26" s="47">
        <v>0</v>
      </c>
      <c r="G26" s="45" t="s">
        <v>15</v>
      </c>
      <c r="H26" s="45"/>
      <c r="I26" s="48"/>
      <c r="J26" s="47">
        <v>0</v>
      </c>
      <c r="K26" s="45" t="s">
        <v>15</v>
      </c>
      <c r="L26" s="45"/>
      <c r="M26" s="48"/>
      <c r="N26" s="47">
        <v>0</v>
      </c>
      <c r="O26" s="50">
        <f t="shared" si="0"/>
        <v>0</v>
      </c>
    </row>
    <row r="27" spans="1:15" ht="60.75" customHeight="1" thickTop="1" thickBot="1" x14ac:dyDescent="0.25">
      <c r="A27" s="34" t="s">
        <v>185</v>
      </c>
      <c r="B27" s="22" t="s">
        <v>193</v>
      </c>
      <c r="C27" s="41"/>
      <c r="D27" s="42" t="s">
        <v>165</v>
      </c>
      <c r="E27" s="42"/>
      <c r="F27" s="43">
        <f>F28+F29</f>
        <v>0</v>
      </c>
      <c r="G27" s="44"/>
      <c r="H27" s="44"/>
      <c r="I27" s="44"/>
      <c r="J27" s="43">
        <f>J28+J29</f>
        <v>0</v>
      </c>
      <c r="K27" s="44"/>
      <c r="L27" s="44"/>
      <c r="M27" s="44"/>
      <c r="N27" s="43">
        <f>N28+N29</f>
        <v>0</v>
      </c>
      <c r="O27" s="43">
        <f t="shared" si="0"/>
        <v>0</v>
      </c>
    </row>
    <row r="28" spans="1:15" ht="34.5" customHeight="1" thickTop="1" x14ac:dyDescent="0.2">
      <c r="A28" s="35"/>
      <c r="B28" s="23"/>
      <c r="C28" s="45" t="s">
        <v>15</v>
      </c>
      <c r="D28" s="46"/>
      <c r="E28" s="46"/>
      <c r="F28" s="47">
        <v>0</v>
      </c>
      <c r="G28" s="45" t="s">
        <v>15</v>
      </c>
      <c r="H28" s="45"/>
      <c r="I28" s="48"/>
      <c r="J28" s="47">
        <v>0</v>
      </c>
      <c r="K28" s="45" t="s">
        <v>15</v>
      </c>
      <c r="L28" s="45"/>
      <c r="M28" s="48"/>
      <c r="N28" s="47">
        <v>0</v>
      </c>
      <c r="O28" s="50">
        <f t="shared" si="0"/>
        <v>0</v>
      </c>
    </row>
    <row r="29" spans="1:15" ht="34.5" customHeight="1" thickBot="1" x14ac:dyDescent="0.25">
      <c r="A29" s="35"/>
      <c r="B29" s="23"/>
      <c r="C29" s="45" t="s">
        <v>15</v>
      </c>
      <c r="D29" s="46"/>
      <c r="E29" s="46"/>
      <c r="F29" s="47">
        <v>0</v>
      </c>
      <c r="G29" s="45" t="s">
        <v>15</v>
      </c>
      <c r="H29" s="45"/>
      <c r="I29" s="48"/>
      <c r="J29" s="47">
        <v>0</v>
      </c>
      <c r="K29" s="45" t="s">
        <v>15</v>
      </c>
      <c r="L29" s="45"/>
      <c r="M29" s="48"/>
      <c r="N29" s="47">
        <v>0</v>
      </c>
      <c r="O29" s="50">
        <f t="shared" si="0"/>
        <v>0</v>
      </c>
    </row>
    <row r="30" spans="1:15" ht="60.75" customHeight="1" thickTop="1" thickBot="1" x14ac:dyDescent="0.25">
      <c r="A30" s="34" t="s">
        <v>194</v>
      </c>
      <c r="B30" s="22" t="s">
        <v>195</v>
      </c>
      <c r="C30" s="41"/>
      <c r="D30" s="42" t="s">
        <v>165</v>
      </c>
      <c r="E30" s="42"/>
      <c r="F30" s="43">
        <f>F31+F32</f>
        <v>0</v>
      </c>
      <c r="G30" s="44"/>
      <c r="H30" s="44"/>
      <c r="I30" s="44"/>
      <c r="J30" s="43">
        <f>J31+J32</f>
        <v>0</v>
      </c>
      <c r="K30" s="44"/>
      <c r="L30" s="44"/>
      <c r="M30" s="44"/>
      <c r="N30" s="43">
        <f>N31+N32</f>
        <v>0</v>
      </c>
      <c r="O30" s="43">
        <f t="shared" si="0"/>
        <v>0</v>
      </c>
    </row>
    <row r="31" spans="1:15" ht="34.5" customHeight="1" thickTop="1" x14ac:dyDescent="0.2">
      <c r="A31" s="35"/>
      <c r="B31" s="23"/>
      <c r="C31" s="45" t="s">
        <v>15</v>
      </c>
      <c r="D31" s="46"/>
      <c r="E31" s="46"/>
      <c r="F31" s="47">
        <v>0</v>
      </c>
      <c r="G31" s="45" t="s">
        <v>15</v>
      </c>
      <c r="H31" s="45"/>
      <c r="I31" s="48"/>
      <c r="J31" s="47">
        <v>0</v>
      </c>
      <c r="K31" s="45" t="s">
        <v>15</v>
      </c>
      <c r="L31" s="45"/>
      <c r="M31" s="48"/>
      <c r="N31" s="47">
        <v>0</v>
      </c>
      <c r="O31" s="50">
        <f t="shared" si="0"/>
        <v>0</v>
      </c>
    </row>
    <row r="32" spans="1:15" ht="34.5" customHeight="1" thickBot="1" x14ac:dyDescent="0.25">
      <c r="A32" s="35"/>
      <c r="B32" s="23"/>
      <c r="C32" s="45" t="s">
        <v>15</v>
      </c>
      <c r="D32" s="46"/>
      <c r="E32" s="46"/>
      <c r="F32" s="47">
        <v>0</v>
      </c>
      <c r="G32" s="45" t="s">
        <v>15</v>
      </c>
      <c r="H32" s="45"/>
      <c r="I32" s="48"/>
      <c r="J32" s="47">
        <v>0</v>
      </c>
      <c r="K32" s="45" t="s">
        <v>15</v>
      </c>
      <c r="L32" s="45"/>
      <c r="M32" s="48"/>
      <c r="N32" s="47">
        <v>0</v>
      </c>
      <c r="O32" s="50">
        <f t="shared" si="0"/>
        <v>0</v>
      </c>
    </row>
    <row r="33" spans="1:15" ht="60.75" customHeight="1" thickTop="1" thickBot="1" x14ac:dyDescent="0.25">
      <c r="A33" s="34" t="s">
        <v>196</v>
      </c>
      <c r="B33" s="22" t="s">
        <v>197</v>
      </c>
      <c r="C33" s="41"/>
      <c r="D33" s="42" t="s">
        <v>165</v>
      </c>
      <c r="E33" s="42"/>
      <c r="F33" s="43">
        <f>F34+F35</f>
        <v>0</v>
      </c>
      <c r="G33" s="44"/>
      <c r="H33" s="44"/>
      <c r="I33" s="44"/>
      <c r="J33" s="43">
        <f>J34+J35</f>
        <v>0</v>
      </c>
      <c r="K33" s="44"/>
      <c r="L33" s="44"/>
      <c r="M33" s="44"/>
      <c r="N33" s="43">
        <f>N34+N35</f>
        <v>0</v>
      </c>
      <c r="O33" s="43">
        <f t="shared" si="0"/>
        <v>0</v>
      </c>
    </row>
    <row r="34" spans="1:15" ht="34.5" customHeight="1" thickTop="1" x14ac:dyDescent="0.2">
      <c r="A34" s="35"/>
      <c r="B34" s="23"/>
      <c r="C34" s="45" t="s">
        <v>15</v>
      </c>
      <c r="D34" s="46"/>
      <c r="E34" s="46"/>
      <c r="F34" s="47">
        <v>0</v>
      </c>
      <c r="G34" s="45" t="s">
        <v>15</v>
      </c>
      <c r="H34" s="45"/>
      <c r="I34" s="48"/>
      <c r="J34" s="47">
        <v>0</v>
      </c>
      <c r="K34" s="45" t="s">
        <v>15</v>
      </c>
      <c r="L34" s="45"/>
      <c r="M34" s="48"/>
      <c r="N34" s="47">
        <v>0</v>
      </c>
      <c r="O34" s="50">
        <f t="shared" si="0"/>
        <v>0</v>
      </c>
    </row>
    <row r="35" spans="1:15" ht="34.5" customHeight="1" thickBot="1" x14ac:dyDescent="0.25">
      <c r="A35" s="35"/>
      <c r="B35" s="23"/>
      <c r="C35" s="45" t="s">
        <v>15</v>
      </c>
      <c r="D35" s="46"/>
      <c r="E35" s="46"/>
      <c r="F35" s="47">
        <v>0</v>
      </c>
      <c r="G35" s="45" t="s">
        <v>15</v>
      </c>
      <c r="H35" s="45"/>
      <c r="I35" s="48"/>
      <c r="J35" s="47">
        <v>0</v>
      </c>
      <c r="K35" s="45" t="s">
        <v>15</v>
      </c>
      <c r="L35" s="45"/>
      <c r="M35" s="48"/>
      <c r="N35" s="47">
        <v>0</v>
      </c>
      <c r="O35" s="50">
        <f t="shared" si="0"/>
        <v>0</v>
      </c>
    </row>
    <row r="36" spans="1:15" ht="60.75" customHeight="1" thickTop="1" thickBot="1" x14ac:dyDescent="0.25">
      <c r="A36" s="34" t="s">
        <v>198</v>
      </c>
      <c r="B36" s="22" t="s">
        <v>199</v>
      </c>
      <c r="C36" s="41"/>
      <c r="D36" s="42" t="s">
        <v>165</v>
      </c>
      <c r="E36" s="42"/>
      <c r="F36" s="43">
        <f>F37+F38</f>
        <v>0</v>
      </c>
      <c r="G36" s="44"/>
      <c r="H36" s="44"/>
      <c r="I36" s="44"/>
      <c r="J36" s="43">
        <f>J37+J38</f>
        <v>0</v>
      </c>
      <c r="K36" s="44"/>
      <c r="L36" s="44"/>
      <c r="M36" s="44"/>
      <c r="N36" s="43">
        <f>N37+N38</f>
        <v>0</v>
      </c>
      <c r="O36" s="43">
        <f t="shared" si="0"/>
        <v>0</v>
      </c>
    </row>
    <row r="37" spans="1:15" ht="34.5" customHeight="1" thickTop="1" x14ac:dyDescent="0.2">
      <c r="A37" s="35"/>
      <c r="B37" s="23"/>
      <c r="C37" s="45" t="s">
        <v>15</v>
      </c>
      <c r="D37" s="46"/>
      <c r="E37" s="46"/>
      <c r="F37" s="47">
        <v>0</v>
      </c>
      <c r="G37" s="45" t="s">
        <v>15</v>
      </c>
      <c r="H37" s="45"/>
      <c r="I37" s="48"/>
      <c r="J37" s="47">
        <v>0</v>
      </c>
      <c r="K37" s="45" t="s">
        <v>15</v>
      </c>
      <c r="L37" s="45"/>
      <c r="M37" s="48"/>
      <c r="N37" s="47">
        <v>0</v>
      </c>
      <c r="O37" s="50">
        <f t="shared" si="0"/>
        <v>0</v>
      </c>
    </row>
    <row r="38" spans="1:15" ht="34.5" customHeight="1" thickBot="1" x14ac:dyDescent="0.25">
      <c r="A38" s="35"/>
      <c r="B38" s="23"/>
      <c r="C38" s="45" t="s">
        <v>15</v>
      </c>
      <c r="D38" s="46"/>
      <c r="E38" s="46"/>
      <c r="F38" s="47">
        <v>0</v>
      </c>
      <c r="G38" s="45" t="s">
        <v>15</v>
      </c>
      <c r="H38" s="45"/>
      <c r="I38" s="48"/>
      <c r="J38" s="47">
        <v>0</v>
      </c>
      <c r="K38" s="45" t="s">
        <v>15</v>
      </c>
      <c r="L38" s="45"/>
      <c r="M38" s="48"/>
      <c r="N38" s="47">
        <v>0</v>
      </c>
      <c r="O38" s="50">
        <f t="shared" si="0"/>
        <v>0</v>
      </c>
    </row>
    <row r="39" spans="1:15" ht="60.75" customHeight="1" thickTop="1" thickBot="1" x14ac:dyDescent="0.25">
      <c r="A39" s="34" t="s">
        <v>200</v>
      </c>
      <c r="B39" s="22" t="s">
        <v>201</v>
      </c>
      <c r="C39" s="41"/>
      <c r="D39" s="42" t="s">
        <v>165</v>
      </c>
      <c r="E39" s="42"/>
      <c r="F39" s="43">
        <f>F40+F41</f>
        <v>0</v>
      </c>
      <c r="G39" s="44"/>
      <c r="H39" s="44"/>
      <c r="I39" s="44"/>
      <c r="J39" s="43">
        <f>J40+J41</f>
        <v>0</v>
      </c>
      <c r="K39" s="44"/>
      <c r="L39" s="44"/>
      <c r="M39" s="44"/>
      <c r="N39" s="43">
        <f>N40+N41</f>
        <v>0</v>
      </c>
      <c r="O39" s="43">
        <f t="shared" si="0"/>
        <v>0</v>
      </c>
    </row>
    <row r="40" spans="1:15" ht="34.5" customHeight="1" thickTop="1" x14ac:dyDescent="0.2">
      <c r="A40" s="35"/>
      <c r="B40" s="23"/>
      <c r="C40" s="45" t="s">
        <v>15</v>
      </c>
      <c r="D40" s="46"/>
      <c r="E40" s="46"/>
      <c r="F40" s="47">
        <v>0</v>
      </c>
      <c r="G40" s="45" t="s">
        <v>15</v>
      </c>
      <c r="H40" s="45"/>
      <c r="I40" s="48"/>
      <c r="J40" s="47">
        <v>0</v>
      </c>
      <c r="K40" s="45" t="s">
        <v>15</v>
      </c>
      <c r="L40" s="45"/>
      <c r="M40" s="48"/>
      <c r="N40" s="47">
        <v>0</v>
      </c>
      <c r="O40" s="50">
        <f t="shared" si="0"/>
        <v>0</v>
      </c>
    </row>
    <row r="41" spans="1:15" ht="34.5" customHeight="1" thickBot="1" x14ac:dyDescent="0.25">
      <c r="A41" s="35"/>
      <c r="B41" s="23"/>
      <c r="C41" s="45" t="s">
        <v>15</v>
      </c>
      <c r="D41" s="46"/>
      <c r="E41" s="46"/>
      <c r="F41" s="47">
        <v>0</v>
      </c>
      <c r="G41" s="45" t="s">
        <v>15</v>
      </c>
      <c r="H41" s="45"/>
      <c r="I41" s="48"/>
      <c r="J41" s="47">
        <v>0</v>
      </c>
      <c r="K41" s="45" t="s">
        <v>15</v>
      </c>
      <c r="L41" s="45"/>
      <c r="M41" s="48"/>
      <c r="N41" s="47">
        <v>0</v>
      </c>
      <c r="O41" s="50">
        <f t="shared" ref="O41:O72" si="1">F41+J41+N41</f>
        <v>0</v>
      </c>
    </row>
    <row r="42" spans="1:15" ht="60.75" customHeight="1" thickTop="1" thickBot="1" x14ac:dyDescent="0.25">
      <c r="A42" s="34" t="s">
        <v>202</v>
      </c>
      <c r="B42" s="22" t="s">
        <v>203</v>
      </c>
      <c r="C42" s="41"/>
      <c r="D42" s="42" t="s">
        <v>165</v>
      </c>
      <c r="E42" s="42"/>
      <c r="F42" s="43">
        <f>F43+F44</f>
        <v>0</v>
      </c>
      <c r="G42" s="44"/>
      <c r="H42" s="44"/>
      <c r="I42" s="44"/>
      <c r="J42" s="43">
        <f>J43+J44</f>
        <v>0</v>
      </c>
      <c r="K42" s="44"/>
      <c r="L42" s="44"/>
      <c r="M42" s="44"/>
      <c r="N42" s="43">
        <f>N43+N44</f>
        <v>0</v>
      </c>
      <c r="O42" s="43">
        <f t="shared" si="1"/>
        <v>0</v>
      </c>
    </row>
    <row r="43" spans="1:15" ht="34.5" customHeight="1" thickTop="1" x14ac:dyDescent="0.2">
      <c r="A43" s="35"/>
      <c r="B43" s="23"/>
      <c r="C43" s="45" t="s">
        <v>15</v>
      </c>
      <c r="D43" s="46"/>
      <c r="E43" s="46"/>
      <c r="F43" s="47">
        <v>0</v>
      </c>
      <c r="G43" s="45" t="s">
        <v>15</v>
      </c>
      <c r="H43" s="45"/>
      <c r="I43" s="48"/>
      <c r="J43" s="47">
        <v>0</v>
      </c>
      <c r="K43" s="45" t="s">
        <v>15</v>
      </c>
      <c r="L43" s="45"/>
      <c r="M43" s="48"/>
      <c r="N43" s="47">
        <v>0</v>
      </c>
      <c r="O43" s="50">
        <f t="shared" si="1"/>
        <v>0</v>
      </c>
    </row>
    <row r="44" spans="1:15" ht="34.5" customHeight="1" thickBot="1" x14ac:dyDescent="0.25">
      <c r="A44" s="35"/>
      <c r="B44" s="23"/>
      <c r="C44" s="45" t="s">
        <v>15</v>
      </c>
      <c r="D44" s="46"/>
      <c r="E44" s="46"/>
      <c r="F44" s="47">
        <v>0</v>
      </c>
      <c r="G44" s="45" t="s">
        <v>15</v>
      </c>
      <c r="H44" s="45"/>
      <c r="I44" s="48"/>
      <c r="J44" s="47">
        <v>0</v>
      </c>
      <c r="K44" s="45" t="s">
        <v>15</v>
      </c>
      <c r="L44" s="45"/>
      <c r="M44" s="48"/>
      <c r="N44" s="47">
        <v>0</v>
      </c>
      <c r="O44" s="50">
        <f t="shared" si="1"/>
        <v>0</v>
      </c>
    </row>
    <row r="45" spans="1:15" ht="60.75" customHeight="1" thickTop="1" thickBot="1" x14ac:dyDescent="0.25">
      <c r="A45" s="34" t="s">
        <v>204</v>
      </c>
      <c r="B45" s="22" t="s">
        <v>205</v>
      </c>
      <c r="C45" s="41"/>
      <c r="D45" s="42" t="s">
        <v>165</v>
      </c>
      <c r="E45" s="42"/>
      <c r="F45" s="43">
        <f>F46+F47</f>
        <v>0</v>
      </c>
      <c r="G45" s="44"/>
      <c r="H45" s="44"/>
      <c r="I45" s="44"/>
      <c r="J45" s="43">
        <f>J46+J47</f>
        <v>0</v>
      </c>
      <c r="K45" s="44"/>
      <c r="L45" s="44"/>
      <c r="M45" s="44"/>
      <c r="N45" s="43">
        <f>N46+N47</f>
        <v>0</v>
      </c>
      <c r="O45" s="43">
        <f t="shared" si="1"/>
        <v>0</v>
      </c>
    </row>
    <row r="46" spans="1:15" ht="34.5" customHeight="1" thickTop="1" x14ac:dyDescent="0.2">
      <c r="A46" s="35"/>
      <c r="B46" s="23"/>
      <c r="C46" s="45" t="s">
        <v>15</v>
      </c>
      <c r="D46" s="46"/>
      <c r="E46" s="46"/>
      <c r="F46" s="47">
        <v>0</v>
      </c>
      <c r="G46" s="45" t="s">
        <v>15</v>
      </c>
      <c r="H46" s="45"/>
      <c r="I46" s="48"/>
      <c r="J46" s="47">
        <v>0</v>
      </c>
      <c r="K46" s="45" t="s">
        <v>15</v>
      </c>
      <c r="L46" s="45"/>
      <c r="M46" s="48"/>
      <c r="N46" s="47">
        <v>0</v>
      </c>
      <c r="O46" s="50">
        <f t="shared" si="1"/>
        <v>0</v>
      </c>
    </row>
    <row r="47" spans="1:15" ht="34.5" customHeight="1" thickBot="1" x14ac:dyDescent="0.25">
      <c r="A47" s="35"/>
      <c r="B47" s="23"/>
      <c r="C47" s="45" t="s">
        <v>15</v>
      </c>
      <c r="D47" s="46"/>
      <c r="E47" s="46"/>
      <c r="F47" s="47">
        <v>0</v>
      </c>
      <c r="G47" s="45" t="s">
        <v>15</v>
      </c>
      <c r="H47" s="45"/>
      <c r="I47" s="48"/>
      <c r="J47" s="47">
        <v>0</v>
      </c>
      <c r="K47" s="45" t="s">
        <v>15</v>
      </c>
      <c r="L47" s="45"/>
      <c r="M47" s="48"/>
      <c r="N47" s="47">
        <v>0</v>
      </c>
      <c r="O47" s="50">
        <f t="shared" si="1"/>
        <v>0</v>
      </c>
    </row>
    <row r="48" spans="1:15" ht="60.75" customHeight="1" thickTop="1" thickBot="1" x14ac:dyDescent="0.25">
      <c r="A48" s="34" t="s">
        <v>206</v>
      </c>
      <c r="B48" s="22" t="s">
        <v>207</v>
      </c>
      <c r="C48" s="41"/>
      <c r="D48" s="42" t="s">
        <v>165</v>
      </c>
      <c r="E48" s="42"/>
      <c r="F48" s="43">
        <f>F49+F50</f>
        <v>0</v>
      </c>
      <c r="G48" s="44"/>
      <c r="H48" s="44"/>
      <c r="I48" s="44"/>
      <c r="J48" s="43">
        <f>J49+J50</f>
        <v>0</v>
      </c>
      <c r="K48" s="44"/>
      <c r="L48" s="44"/>
      <c r="M48" s="44"/>
      <c r="N48" s="43">
        <f>N49+N50</f>
        <v>0</v>
      </c>
      <c r="O48" s="43">
        <f t="shared" si="1"/>
        <v>0</v>
      </c>
    </row>
    <row r="49" spans="1:15" ht="34.5" customHeight="1" thickTop="1" x14ac:dyDescent="0.2">
      <c r="A49" s="35"/>
      <c r="B49" s="23"/>
      <c r="C49" s="45" t="s">
        <v>15</v>
      </c>
      <c r="D49" s="46"/>
      <c r="E49" s="46"/>
      <c r="F49" s="47">
        <v>0</v>
      </c>
      <c r="G49" s="45" t="s">
        <v>15</v>
      </c>
      <c r="H49" s="45"/>
      <c r="I49" s="48"/>
      <c r="J49" s="47">
        <v>0</v>
      </c>
      <c r="K49" s="45" t="s">
        <v>15</v>
      </c>
      <c r="L49" s="45"/>
      <c r="M49" s="48"/>
      <c r="N49" s="47">
        <v>0</v>
      </c>
      <c r="O49" s="50">
        <f t="shared" si="1"/>
        <v>0</v>
      </c>
    </row>
    <row r="50" spans="1:15" ht="34.5" customHeight="1" thickBot="1" x14ac:dyDescent="0.25">
      <c r="A50" s="35"/>
      <c r="B50" s="23"/>
      <c r="C50" s="45" t="s">
        <v>15</v>
      </c>
      <c r="D50" s="46"/>
      <c r="E50" s="46"/>
      <c r="F50" s="47">
        <v>0</v>
      </c>
      <c r="G50" s="45" t="s">
        <v>15</v>
      </c>
      <c r="H50" s="45"/>
      <c r="I50" s="48"/>
      <c r="J50" s="47">
        <v>0</v>
      </c>
      <c r="K50" s="45" t="s">
        <v>15</v>
      </c>
      <c r="L50" s="45"/>
      <c r="M50" s="48"/>
      <c r="N50" s="47">
        <v>0</v>
      </c>
      <c r="O50" s="50">
        <f t="shared" si="1"/>
        <v>0</v>
      </c>
    </row>
    <row r="51" spans="1:15" ht="60.75" customHeight="1" thickTop="1" thickBot="1" x14ac:dyDescent="0.25">
      <c r="A51" s="34" t="s">
        <v>208</v>
      </c>
      <c r="B51" s="22" t="s">
        <v>209</v>
      </c>
      <c r="C51" s="41"/>
      <c r="D51" s="42" t="s">
        <v>165</v>
      </c>
      <c r="E51" s="42"/>
      <c r="F51" s="43">
        <f>F52+F53</f>
        <v>0</v>
      </c>
      <c r="G51" s="44"/>
      <c r="H51" s="44"/>
      <c r="I51" s="44"/>
      <c r="J51" s="43">
        <f>J52+J53</f>
        <v>0</v>
      </c>
      <c r="K51" s="44"/>
      <c r="L51" s="44"/>
      <c r="M51" s="44"/>
      <c r="N51" s="43">
        <f>N52+N53</f>
        <v>0</v>
      </c>
      <c r="O51" s="43">
        <f t="shared" si="1"/>
        <v>0</v>
      </c>
    </row>
    <row r="52" spans="1:15" ht="34.5" customHeight="1" thickTop="1" x14ac:dyDescent="0.2">
      <c r="A52" s="35"/>
      <c r="B52" s="23"/>
      <c r="C52" s="45" t="s">
        <v>15</v>
      </c>
      <c r="D52" s="46"/>
      <c r="E52" s="46"/>
      <c r="F52" s="47">
        <v>0</v>
      </c>
      <c r="G52" s="45" t="s">
        <v>15</v>
      </c>
      <c r="H52" s="45"/>
      <c r="I52" s="48"/>
      <c r="J52" s="47">
        <v>0</v>
      </c>
      <c r="K52" s="45" t="s">
        <v>15</v>
      </c>
      <c r="L52" s="45"/>
      <c r="M52" s="48"/>
      <c r="N52" s="47">
        <v>0</v>
      </c>
      <c r="O52" s="50">
        <f t="shared" si="1"/>
        <v>0</v>
      </c>
    </row>
    <row r="53" spans="1:15" ht="34.5" customHeight="1" thickBot="1" x14ac:dyDescent="0.25">
      <c r="A53" s="35"/>
      <c r="B53" s="23"/>
      <c r="C53" s="45" t="s">
        <v>15</v>
      </c>
      <c r="D53" s="46"/>
      <c r="E53" s="46"/>
      <c r="F53" s="47">
        <v>0</v>
      </c>
      <c r="G53" s="45" t="s">
        <v>15</v>
      </c>
      <c r="H53" s="45"/>
      <c r="I53" s="48"/>
      <c r="J53" s="47">
        <v>0</v>
      </c>
      <c r="K53" s="45" t="s">
        <v>15</v>
      </c>
      <c r="L53" s="45"/>
      <c r="M53" s="48"/>
      <c r="N53" s="47">
        <v>0</v>
      </c>
      <c r="O53" s="50">
        <f t="shared" si="1"/>
        <v>0</v>
      </c>
    </row>
    <row r="54" spans="1:15" ht="60.75" customHeight="1" thickTop="1" thickBot="1" x14ac:dyDescent="0.25">
      <c r="A54" s="34" t="s">
        <v>210</v>
      </c>
      <c r="B54" s="22" t="s">
        <v>211</v>
      </c>
      <c r="C54" s="41"/>
      <c r="D54" s="42" t="s">
        <v>165</v>
      </c>
      <c r="E54" s="42"/>
      <c r="F54" s="43">
        <f>F55+F56</f>
        <v>0</v>
      </c>
      <c r="G54" s="44"/>
      <c r="H54" s="44"/>
      <c r="I54" s="44"/>
      <c r="J54" s="43">
        <f>J55+J56</f>
        <v>0</v>
      </c>
      <c r="K54" s="44"/>
      <c r="L54" s="44"/>
      <c r="M54" s="44"/>
      <c r="N54" s="43">
        <f>N55+N56</f>
        <v>0</v>
      </c>
      <c r="O54" s="43">
        <f t="shared" si="1"/>
        <v>0</v>
      </c>
    </row>
    <row r="55" spans="1:15" ht="34.5" customHeight="1" thickTop="1" x14ac:dyDescent="0.2">
      <c r="A55" s="35"/>
      <c r="B55" s="23"/>
      <c r="C55" s="45" t="s">
        <v>15</v>
      </c>
      <c r="D55" s="46"/>
      <c r="E55" s="46"/>
      <c r="F55" s="47">
        <v>0</v>
      </c>
      <c r="G55" s="45" t="s">
        <v>15</v>
      </c>
      <c r="H55" s="45"/>
      <c r="I55" s="48"/>
      <c r="J55" s="47">
        <v>0</v>
      </c>
      <c r="K55" s="45" t="s">
        <v>15</v>
      </c>
      <c r="L55" s="45"/>
      <c r="M55" s="48"/>
      <c r="N55" s="47">
        <v>0</v>
      </c>
      <c r="O55" s="50">
        <f t="shared" si="1"/>
        <v>0</v>
      </c>
    </row>
    <row r="56" spans="1:15" ht="34.5" customHeight="1" thickBot="1" x14ac:dyDescent="0.25">
      <c r="A56" s="35"/>
      <c r="B56" s="23"/>
      <c r="C56" s="45" t="s">
        <v>15</v>
      </c>
      <c r="D56" s="46"/>
      <c r="E56" s="46"/>
      <c r="F56" s="47">
        <v>0</v>
      </c>
      <c r="G56" s="45" t="s">
        <v>15</v>
      </c>
      <c r="H56" s="45"/>
      <c r="I56" s="48"/>
      <c r="J56" s="47">
        <v>0</v>
      </c>
      <c r="K56" s="45" t="s">
        <v>15</v>
      </c>
      <c r="L56" s="45"/>
      <c r="M56" s="48"/>
      <c r="N56" s="47">
        <v>0</v>
      </c>
      <c r="O56" s="50">
        <f t="shared" si="1"/>
        <v>0</v>
      </c>
    </row>
    <row r="57" spans="1:15" ht="60.75" customHeight="1" thickTop="1" thickBot="1" x14ac:dyDescent="0.25">
      <c r="A57" s="34" t="s">
        <v>212</v>
      </c>
      <c r="B57" s="22" t="s">
        <v>213</v>
      </c>
      <c r="C57" s="41"/>
      <c r="D57" s="42" t="s">
        <v>165</v>
      </c>
      <c r="E57" s="42"/>
      <c r="F57" s="43">
        <f>F58+F59</f>
        <v>0</v>
      </c>
      <c r="G57" s="44"/>
      <c r="H57" s="44"/>
      <c r="I57" s="44"/>
      <c r="J57" s="43">
        <f>J58+J59</f>
        <v>0</v>
      </c>
      <c r="K57" s="44"/>
      <c r="L57" s="44"/>
      <c r="M57" s="44"/>
      <c r="N57" s="43">
        <f>N58+N59</f>
        <v>0</v>
      </c>
      <c r="O57" s="43">
        <f t="shared" si="1"/>
        <v>0</v>
      </c>
    </row>
    <row r="58" spans="1:15" ht="34.5" customHeight="1" thickTop="1" x14ac:dyDescent="0.2">
      <c r="A58" s="35"/>
      <c r="B58" s="23"/>
      <c r="C58" s="45" t="s">
        <v>15</v>
      </c>
      <c r="D58" s="46"/>
      <c r="E58" s="46"/>
      <c r="F58" s="47">
        <v>0</v>
      </c>
      <c r="G58" s="45" t="s">
        <v>15</v>
      </c>
      <c r="H58" s="45"/>
      <c r="I58" s="48"/>
      <c r="J58" s="47">
        <v>0</v>
      </c>
      <c r="K58" s="45" t="s">
        <v>15</v>
      </c>
      <c r="L58" s="45"/>
      <c r="M58" s="48"/>
      <c r="N58" s="47">
        <v>0</v>
      </c>
      <c r="O58" s="50">
        <f t="shared" si="1"/>
        <v>0</v>
      </c>
    </row>
    <row r="59" spans="1:15" ht="34.5" customHeight="1" thickBot="1" x14ac:dyDescent="0.25">
      <c r="A59" s="35"/>
      <c r="B59" s="23"/>
      <c r="C59" s="45" t="s">
        <v>15</v>
      </c>
      <c r="D59" s="46"/>
      <c r="E59" s="46"/>
      <c r="F59" s="47">
        <v>0</v>
      </c>
      <c r="G59" s="45" t="s">
        <v>15</v>
      </c>
      <c r="H59" s="45"/>
      <c r="I59" s="48"/>
      <c r="J59" s="47">
        <v>0</v>
      </c>
      <c r="K59" s="45" t="s">
        <v>15</v>
      </c>
      <c r="L59" s="45"/>
      <c r="M59" s="48"/>
      <c r="N59" s="47">
        <v>0</v>
      </c>
      <c r="O59" s="50">
        <f t="shared" si="1"/>
        <v>0</v>
      </c>
    </row>
    <row r="60" spans="1:15" ht="60.75" customHeight="1" thickTop="1" thickBot="1" x14ac:dyDescent="0.25">
      <c r="A60" s="34" t="s">
        <v>214</v>
      </c>
      <c r="B60" s="22" t="s">
        <v>215</v>
      </c>
      <c r="C60" s="41"/>
      <c r="D60" s="42" t="s">
        <v>165</v>
      </c>
      <c r="E60" s="42"/>
      <c r="F60" s="43">
        <f>F61+F62</f>
        <v>0</v>
      </c>
      <c r="G60" s="44"/>
      <c r="H60" s="44"/>
      <c r="I60" s="44"/>
      <c r="J60" s="43">
        <f>J61+J62</f>
        <v>0</v>
      </c>
      <c r="K60" s="44"/>
      <c r="L60" s="44"/>
      <c r="M60" s="44"/>
      <c r="N60" s="43">
        <f>N61+N62</f>
        <v>0</v>
      </c>
      <c r="O60" s="43">
        <f t="shared" si="1"/>
        <v>0</v>
      </c>
    </row>
    <row r="61" spans="1:15" ht="34.5" customHeight="1" thickTop="1" x14ac:dyDescent="0.2">
      <c r="A61" s="35"/>
      <c r="B61" s="23"/>
      <c r="C61" s="45" t="s">
        <v>15</v>
      </c>
      <c r="D61" s="46"/>
      <c r="E61" s="46"/>
      <c r="F61" s="47">
        <v>0</v>
      </c>
      <c r="G61" s="45" t="s">
        <v>15</v>
      </c>
      <c r="H61" s="45"/>
      <c r="I61" s="48"/>
      <c r="J61" s="47">
        <v>0</v>
      </c>
      <c r="K61" s="45" t="s">
        <v>15</v>
      </c>
      <c r="L61" s="45"/>
      <c r="M61" s="48"/>
      <c r="N61" s="47">
        <v>0</v>
      </c>
      <c r="O61" s="50">
        <f t="shared" si="1"/>
        <v>0</v>
      </c>
    </row>
    <row r="62" spans="1:15" ht="34.5" customHeight="1" thickBot="1" x14ac:dyDescent="0.25">
      <c r="A62" s="35"/>
      <c r="B62" s="23"/>
      <c r="C62" s="45" t="s">
        <v>15</v>
      </c>
      <c r="D62" s="46"/>
      <c r="E62" s="46"/>
      <c r="F62" s="47">
        <v>0</v>
      </c>
      <c r="G62" s="45" t="s">
        <v>15</v>
      </c>
      <c r="H62" s="45"/>
      <c r="I62" s="48"/>
      <c r="J62" s="47">
        <v>0</v>
      </c>
      <c r="K62" s="45" t="s">
        <v>15</v>
      </c>
      <c r="L62" s="45"/>
      <c r="M62" s="48"/>
      <c r="N62" s="47">
        <v>0</v>
      </c>
      <c r="O62" s="50">
        <f t="shared" si="1"/>
        <v>0</v>
      </c>
    </row>
    <row r="63" spans="1:15" ht="60.75" customHeight="1" thickTop="1" thickBot="1" x14ac:dyDescent="0.25">
      <c r="A63" s="34" t="s">
        <v>216</v>
      </c>
      <c r="B63" s="22" t="s">
        <v>217</v>
      </c>
      <c r="C63" s="41"/>
      <c r="D63" s="42" t="s">
        <v>165</v>
      </c>
      <c r="E63" s="42"/>
      <c r="F63" s="43">
        <f>F64+F65</f>
        <v>0</v>
      </c>
      <c r="G63" s="44"/>
      <c r="H63" s="44"/>
      <c r="I63" s="44"/>
      <c r="J63" s="43">
        <f>J64+J65</f>
        <v>0</v>
      </c>
      <c r="K63" s="44"/>
      <c r="L63" s="44"/>
      <c r="M63" s="44"/>
      <c r="N63" s="43">
        <f>N64+N65</f>
        <v>0</v>
      </c>
      <c r="O63" s="43">
        <f t="shared" si="1"/>
        <v>0</v>
      </c>
    </row>
    <row r="64" spans="1:15" ht="34.5" customHeight="1" thickTop="1" x14ac:dyDescent="0.2">
      <c r="A64" s="35"/>
      <c r="B64" s="23"/>
      <c r="C64" s="45" t="s">
        <v>15</v>
      </c>
      <c r="D64" s="46"/>
      <c r="E64" s="46"/>
      <c r="F64" s="47">
        <v>0</v>
      </c>
      <c r="G64" s="45" t="s">
        <v>15</v>
      </c>
      <c r="H64" s="45"/>
      <c r="I64" s="48"/>
      <c r="J64" s="47">
        <v>0</v>
      </c>
      <c r="K64" s="45" t="s">
        <v>15</v>
      </c>
      <c r="L64" s="45"/>
      <c r="M64" s="48"/>
      <c r="N64" s="47">
        <v>0</v>
      </c>
      <c r="O64" s="50">
        <f t="shared" si="1"/>
        <v>0</v>
      </c>
    </row>
    <row r="65" spans="1:15" ht="34.5" customHeight="1" thickBot="1" x14ac:dyDescent="0.25">
      <c r="A65" s="35"/>
      <c r="B65" s="23"/>
      <c r="C65" s="45" t="s">
        <v>15</v>
      </c>
      <c r="D65" s="46"/>
      <c r="E65" s="46"/>
      <c r="F65" s="47">
        <v>0</v>
      </c>
      <c r="G65" s="45" t="s">
        <v>15</v>
      </c>
      <c r="H65" s="45"/>
      <c r="I65" s="48"/>
      <c r="J65" s="47">
        <v>0</v>
      </c>
      <c r="K65" s="45" t="s">
        <v>15</v>
      </c>
      <c r="L65" s="45"/>
      <c r="M65" s="48"/>
      <c r="N65" s="47">
        <v>0</v>
      </c>
      <c r="O65" s="50">
        <f t="shared" si="1"/>
        <v>0</v>
      </c>
    </row>
    <row r="66" spans="1:15" ht="60.75" customHeight="1" thickTop="1" thickBot="1" x14ac:dyDescent="0.25">
      <c r="A66" s="34" t="s">
        <v>218</v>
      </c>
      <c r="B66" s="22" t="s">
        <v>219</v>
      </c>
      <c r="C66" s="41"/>
      <c r="D66" s="42" t="s">
        <v>165</v>
      </c>
      <c r="E66" s="42"/>
      <c r="F66" s="43">
        <f>F67+F68</f>
        <v>0</v>
      </c>
      <c r="G66" s="44"/>
      <c r="H66" s="44"/>
      <c r="I66" s="44"/>
      <c r="J66" s="43">
        <f>J67+J68</f>
        <v>0</v>
      </c>
      <c r="K66" s="44"/>
      <c r="L66" s="44"/>
      <c r="M66" s="44"/>
      <c r="N66" s="43">
        <f>N67+N68</f>
        <v>0</v>
      </c>
      <c r="O66" s="43">
        <f t="shared" si="1"/>
        <v>0</v>
      </c>
    </row>
    <row r="67" spans="1:15" ht="34.5" customHeight="1" thickTop="1" x14ac:dyDescent="0.2">
      <c r="A67" s="35"/>
      <c r="B67" s="23"/>
      <c r="C67" s="45" t="s">
        <v>15</v>
      </c>
      <c r="D67" s="46"/>
      <c r="E67" s="46"/>
      <c r="F67" s="47">
        <v>0</v>
      </c>
      <c r="G67" s="45" t="s">
        <v>15</v>
      </c>
      <c r="H67" s="45"/>
      <c r="I67" s="48"/>
      <c r="J67" s="47">
        <v>0</v>
      </c>
      <c r="K67" s="45" t="s">
        <v>15</v>
      </c>
      <c r="L67" s="45"/>
      <c r="M67" s="48"/>
      <c r="N67" s="47">
        <v>0</v>
      </c>
      <c r="O67" s="50">
        <f t="shared" si="1"/>
        <v>0</v>
      </c>
    </row>
    <row r="68" spans="1:15" ht="34.5" customHeight="1" thickBot="1" x14ac:dyDescent="0.25">
      <c r="A68" s="35"/>
      <c r="B68" s="23"/>
      <c r="C68" s="45" t="s">
        <v>15</v>
      </c>
      <c r="D68" s="46"/>
      <c r="E68" s="46"/>
      <c r="F68" s="47">
        <v>0</v>
      </c>
      <c r="G68" s="45" t="s">
        <v>15</v>
      </c>
      <c r="H68" s="45"/>
      <c r="I68" s="48"/>
      <c r="J68" s="47">
        <v>0</v>
      </c>
      <c r="K68" s="45" t="s">
        <v>15</v>
      </c>
      <c r="L68" s="45"/>
      <c r="M68" s="48"/>
      <c r="N68" s="47">
        <v>0</v>
      </c>
      <c r="O68" s="50">
        <f t="shared" si="1"/>
        <v>0</v>
      </c>
    </row>
    <row r="69" spans="1:15" ht="60.75" customHeight="1" thickTop="1" thickBot="1" x14ac:dyDescent="0.25">
      <c r="A69" s="34" t="s">
        <v>220</v>
      </c>
      <c r="B69" s="22" t="s">
        <v>221</v>
      </c>
      <c r="C69" s="41"/>
      <c r="D69" s="42" t="s">
        <v>165</v>
      </c>
      <c r="E69" s="42"/>
      <c r="F69" s="43">
        <f>F70+F71</f>
        <v>0</v>
      </c>
      <c r="G69" s="44"/>
      <c r="H69" s="44"/>
      <c r="I69" s="44"/>
      <c r="J69" s="43">
        <f>J70+J71</f>
        <v>0</v>
      </c>
      <c r="K69" s="44"/>
      <c r="L69" s="44"/>
      <c r="M69" s="44"/>
      <c r="N69" s="43">
        <f>N70+N71</f>
        <v>0</v>
      </c>
      <c r="O69" s="43">
        <f t="shared" si="1"/>
        <v>0</v>
      </c>
    </row>
    <row r="70" spans="1:15" ht="34.5" customHeight="1" thickTop="1" x14ac:dyDescent="0.2">
      <c r="A70" s="35"/>
      <c r="B70" s="23"/>
      <c r="C70" s="45" t="s">
        <v>15</v>
      </c>
      <c r="D70" s="46"/>
      <c r="E70" s="46"/>
      <c r="F70" s="47">
        <v>0</v>
      </c>
      <c r="G70" s="45" t="s">
        <v>15</v>
      </c>
      <c r="H70" s="45"/>
      <c r="I70" s="48"/>
      <c r="J70" s="47">
        <v>0</v>
      </c>
      <c r="K70" s="45" t="s">
        <v>15</v>
      </c>
      <c r="L70" s="45"/>
      <c r="M70" s="48"/>
      <c r="N70" s="47">
        <v>0</v>
      </c>
      <c r="O70" s="50">
        <f t="shared" si="1"/>
        <v>0</v>
      </c>
    </row>
    <row r="71" spans="1:15" ht="34.5" customHeight="1" thickBot="1" x14ac:dyDescent="0.25">
      <c r="A71" s="35"/>
      <c r="B71" s="23"/>
      <c r="C71" s="45" t="s">
        <v>15</v>
      </c>
      <c r="D71" s="46"/>
      <c r="E71" s="46"/>
      <c r="F71" s="47">
        <v>0</v>
      </c>
      <c r="G71" s="45" t="s">
        <v>15</v>
      </c>
      <c r="H71" s="45"/>
      <c r="I71" s="48"/>
      <c r="J71" s="47">
        <v>0</v>
      </c>
      <c r="K71" s="45" t="s">
        <v>15</v>
      </c>
      <c r="L71" s="45"/>
      <c r="M71" s="48"/>
      <c r="N71" s="47">
        <v>0</v>
      </c>
      <c r="O71" s="50">
        <f t="shared" si="1"/>
        <v>0</v>
      </c>
    </row>
    <row r="72" spans="1:15" ht="60.75" customHeight="1" thickTop="1" thickBot="1" x14ac:dyDescent="0.25">
      <c r="A72" s="34" t="s">
        <v>222</v>
      </c>
      <c r="B72" s="22" t="s">
        <v>223</v>
      </c>
      <c r="C72" s="41"/>
      <c r="D72" s="42" t="s">
        <v>165</v>
      </c>
      <c r="E72" s="42"/>
      <c r="F72" s="43">
        <f>F73+F74</f>
        <v>0</v>
      </c>
      <c r="G72" s="44"/>
      <c r="H72" s="44"/>
      <c r="I72" s="44"/>
      <c r="J72" s="43">
        <f>J73+J74</f>
        <v>0</v>
      </c>
      <c r="K72" s="44"/>
      <c r="L72" s="44"/>
      <c r="M72" s="44"/>
      <c r="N72" s="43">
        <f>N73+N74</f>
        <v>0</v>
      </c>
      <c r="O72" s="43">
        <f t="shared" si="1"/>
        <v>0</v>
      </c>
    </row>
    <row r="73" spans="1:15" ht="34.5" customHeight="1" thickTop="1" x14ac:dyDescent="0.2">
      <c r="A73" s="35"/>
      <c r="B73" s="23"/>
      <c r="C73" s="45" t="s">
        <v>15</v>
      </c>
      <c r="D73" s="46"/>
      <c r="E73" s="46"/>
      <c r="F73" s="47">
        <v>0</v>
      </c>
      <c r="G73" s="45" t="s">
        <v>15</v>
      </c>
      <c r="H73" s="45"/>
      <c r="I73" s="48"/>
      <c r="J73" s="47">
        <v>0</v>
      </c>
      <c r="K73" s="45" t="s">
        <v>15</v>
      </c>
      <c r="L73" s="45"/>
      <c r="M73" s="48"/>
      <c r="N73" s="47">
        <v>0</v>
      </c>
      <c r="O73" s="50">
        <f t="shared" ref="O73:O104" si="2">F73+J73+N73</f>
        <v>0</v>
      </c>
    </row>
    <row r="74" spans="1:15" ht="34.5" customHeight="1" thickBot="1" x14ac:dyDescent="0.25">
      <c r="A74" s="35"/>
      <c r="B74" s="23"/>
      <c r="C74" s="45" t="s">
        <v>15</v>
      </c>
      <c r="D74" s="46"/>
      <c r="E74" s="46"/>
      <c r="F74" s="47">
        <v>0</v>
      </c>
      <c r="G74" s="45" t="s">
        <v>15</v>
      </c>
      <c r="H74" s="45"/>
      <c r="I74" s="48"/>
      <c r="J74" s="47">
        <v>0</v>
      </c>
      <c r="K74" s="45" t="s">
        <v>15</v>
      </c>
      <c r="L74" s="45"/>
      <c r="M74" s="48"/>
      <c r="N74" s="47">
        <v>0</v>
      </c>
      <c r="O74" s="50">
        <f t="shared" si="2"/>
        <v>0</v>
      </c>
    </row>
    <row r="75" spans="1:15" ht="60.75" customHeight="1" thickTop="1" thickBot="1" x14ac:dyDescent="0.25">
      <c r="A75" s="34" t="s">
        <v>224</v>
      </c>
      <c r="B75" s="22" t="s">
        <v>225</v>
      </c>
      <c r="C75" s="41"/>
      <c r="D75" s="42" t="s">
        <v>165</v>
      </c>
      <c r="E75" s="42"/>
      <c r="F75" s="43">
        <f>F76+F77</f>
        <v>0</v>
      </c>
      <c r="G75" s="44"/>
      <c r="H75" s="44"/>
      <c r="I75" s="44"/>
      <c r="J75" s="43">
        <f>J76+J77</f>
        <v>0</v>
      </c>
      <c r="K75" s="44"/>
      <c r="L75" s="44"/>
      <c r="M75" s="44"/>
      <c r="N75" s="43">
        <f>N76+N77</f>
        <v>0</v>
      </c>
      <c r="O75" s="43">
        <f t="shared" si="2"/>
        <v>0</v>
      </c>
    </row>
    <row r="76" spans="1:15" ht="34.5" customHeight="1" thickTop="1" x14ac:dyDescent="0.2">
      <c r="A76" s="35"/>
      <c r="B76" s="23"/>
      <c r="C76" s="45" t="s">
        <v>15</v>
      </c>
      <c r="D76" s="46"/>
      <c r="E76" s="46"/>
      <c r="F76" s="47">
        <v>0</v>
      </c>
      <c r="G76" s="45" t="s">
        <v>15</v>
      </c>
      <c r="H76" s="45"/>
      <c r="I76" s="48"/>
      <c r="J76" s="47">
        <v>0</v>
      </c>
      <c r="K76" s="45" t="s">
        <v>15</v>
      </c>
      <c r="L76" s="45"/>
      <c r="M76" s="48"/>
      <c r="N76" s="47">
        <v>0</v>
      </c>
      <c r="O76" s="50">
        <f t="shared" si="2"/>
        <v>0</v>
      </c>
    </row>
    <row r="77" spans="1:15" ht="34.5" customHeight="1" thickBot="1" x14ac:dyDescent="0.25">
      <c r="A77" s="35"/>
      <c r="B77" s="23"/>
      <c r="C77" s="45" t="s">
        <v>15</v>
      </c>
      <c r="D77" s="46"/>
      <c r="E77" s="46"/>
      <c r="F77" s="47">
        <v>0</v>
      </c>
      <c r="G77" s="45" t="s">
        <v>15</v>
      </c>
      <c r="H77" s="45"/>
      <c r="I77" s="48"/>
      <c r="J77" s="47">
        <v>0</v>
      </c>
      <c r="K77" s="45" t="s">
        <v>15</v>
      </c>
      <c r="L77" s="45"/>
      <c r="M77" s="48"/>
      <c r="N77" s="47">
        <v>0</v>
      </c>
      <c r="O77" s="50">
        <f t="shared" si="2"/>
        <v>0</v>
      </c>
    </row>
    <row r="78" spans="1:15" ht="60.75" customHeight="1" thickTop="1" thickBot="1" x14ac:dyDescent="0.25">
      <c r="A78" s="34" t="s">
        <v>226</v>
      </c>
      <c r="B78" s="22" t="s">
        <v>227</v>
      </c>
      <c r="C78" s="41"/>
      <c r="D78" s="42" t="s">
        <v>165</v>
      </c>
      <c r="E78" s="42"/>
      <c r="F78" s="43">
        <f>F79+F80</f>
        <v>0</v>
      </c>
      <c r="G78" s="44"/>
      <c r="H78" s="44"/>
      <c r="I78" s="44"/>
      <c r="J78" s="43">
        <f>J79+J80</f>
        <v>0</v>
      </c>
      <c r="K78" s="44"/>
      <c r="L78" s="44"/>
      <c r="M78" s="44"/>
      <c r="N78" s="43">
        <f>N79+N80</f>
        <v>0</v>
      </c>
      <c r="O78" s="43">
        <f t="shared" si="2"/>
        <v>0</v>
      </c>
    </row>
    <row r="79" spans="1:15" ht="34.5" customHeight="1" thickTop="1" x14ac:dyDescent="0.2">
      <c r="A79" s="35"/>
      <c r="B79" s="23"/>
      <c r="C79" s="45" t="s">
        <v>15</v>
      </c>
      <c r="D79" s="46"/>
      <c r="E79" s="46"/>
      <c r="F79" s="47">
        <v>0</v>
      </c>
      <c r="G79" s="45" t="s">
        <v>15</v>
      </c>
      <c r="H79" s="45"/>
      <c r="I79" s="48"/>
      <c r="J79" s="47">
        <v>0</v>
      </c>
      <c r="K79" s="45" t="s">
        <v>15</v>
      </c>
      <c r="L79" s="45"/>
      <c r="M79" s="48"/>
      <c r="N79" s="47">
        <v>0</v>
      </c>
      <c r="O79" s="50">
        <f t="shared" si="2"/>
        <v>0</v>
      </c>
    </row>
    <row r="80" spans="1:15" ht="34.5" customHeight="1" thickBot="1" x14ac:dyDescent="0.25">
      <c r="A80" s="35"/>
      <c r="B80" s="23"/>
      <c r="C80" s="45" t="s">
        <v>15</v>
      </c>
      <c r="D80" s="46"/>
      <c r="E80" s="46"/>
      <c r="F80" s="47">
        <v>0</v>
      </c>
      <c r="G80" s="45" t="s">
        <v>15</v>
      </c>
      <c r="H80" s="45"/>
      <c r="I80" s="48"/>
      <c r="J80" s="47">
        <v>0</v>
      </c>
      <c r="K80" s="45" t="s">
        <v>15</v>
      </c>
      <c r="L80" s="45"/>
      <c r="M80" s="48"/>
      <c r="N80" s="47">
        <v>0</v>
      </c>
      <c r="O80" s="50">
        <f t="shared" si="2"/>
        <v>0</v>
      </c>
    </row>
    <row r="81" spans="1:15" ht="60.75" customHeight="1" thickTop="1" thickBot="1" x14ac:dyDescent="0.25">
      <c r="A81" s="34" t="s">
        <v>228</v>
      </c>
      <c r="B81" s="22" t="s">
        <v>229</v>
      </c>
      <c r="C81" s="41"/>
      <c r="D81" s="42" t="s">
        <v>165</v>
      </c>
      <c r="E81" s="42"/>
      <c r="F81" s="43">
        <f>F82+F83</f>
        <v>0</v>
      </c>
      <c r="G81" s="44"/>
      <c r="H81" s="44"/>
      <c r="I81" s="44"/>
      <c r="J81" s="43">
        <f>J82+J83</f>
        <v>0</v>
      </c>
      <c r="K81" s="44"/>
      <c r="L81" s="44"/>
      <c r="M81" s="44"/>
      <c r="N81" s="43">
        <f>N82+N83</f>
        <v>0</v>
      </c>
      <c r="O81" s="43">
        <f t="shared" si="2"/>
        <v>0</v>
      </c>
    </row>
    <row r="82" spans="1:15" ht="34.5" customHeight="1" thickTop="1" x14ac:dyDescent="0.2">
      <c r="A82" s="35"/>
      <c r="B82" s="23"/>
      <c r="C82" s="45" t="s">
        <v>15</v>
      </c>
      <c r="D82" s="46"/>
      <c r="E82" s="46"/>
      <c r="F82" s="47">
        <v>0</v>
      </c>
      <c r="G82" s="45" t="s">
        <v>15</v>
      </c>
      <c r="H82" s="45"/>
      <c r="I82" s="48"/>
      <c r="J82" s="47">
        <v>0</v>
      </c>
      <c r="K82" s="45" t="s">
        <v>15</v>
      </c>
      <c r="L82" s="45"/>
      <c r="M82" s="48"/>
      <c r="N82" s="47">
        <v>0</v>
      </c>
      <c r="O82" s="50">
        <f t="shared" si="2"/>
        <v>0</v>
      </c>
    </row>
    <row r="83" spans="1:15" ht="34.5" customHeight="1" thickBot="1" x14ac:dyDescent="0.25">
      <c r="A83" s="35"/>
      <c r="B83" s="23"/>
      <c r="C83" s="45" t="s">
        <v>15</v>
      </c>
      <c r="D83" s="46"/>
      <c r="E83" s="46"/>
      <c r="F83" s="47">
        <v>0</v>
      </c>
      <c r="G83" s="45" t="s">
        <v>15</v>
      </c>
      <c r="H83" s="45"/>
      <c r="I83" s="48"/>
      <c r="J83" s="47">
        <v>0</v>
      </c>
      <c r="K83" s="45" t="s">
        <v>15</v>
      </c>
      <c r="L83" s="45"/>
      <c r="M83" s="48"/>
      <c r="N83" s="47">
        <v>0</v>
      </c>
      <c r="O83" s="50">
        <f t="shared" si="2"/>
        <v>0</v>
      </c>
    </row>
    <row r="84" spans="1:15" ht="60.75" customHeight="1" thickTop="1" thickBot="1" x14ac:dyDescent="0.25">
      <c r="A84" s="34" t="s">
        <v>230</v>
      </c>
      <c r="B84" s="22" t="s">
        <v>231</v>
      </c>
      <c r="C84" s="41"/>
      <c r="D84" s="42" t="s">
        <v>165</v>
      </c>
      <c r="E84" s="42"/>
      <c r="F84" s="43">
        <f>F85+F86</f>
        <v>0</v>
      </c>
      <c r="G84" s="44"/>
      <c r="H84" s="44"/>
      <c r="I84" s="44"/>
      <c r="J84" s="43">
        <f>J85+J86</f>
        <v>0</v>
      </c>
      <c r="K84" s="44"/>
      <c r="L84" s="44"/>
      <c r="M84" s="44"/>
      <c r="N84" s="43">
        <f>N85+N86</f>
        <v>0</v>
      </c>
      <c r="O84" s="43">
        <f t="shared" si="2"/>
        <v>0</v>
      </c>
    </row>
    <row r="85" spans="1:15" ht="34.5" customHeight="1" thickTop="1" x14ac:dyDescent="0.2">
      <c r="A85" s="35"/>
      <c r="B85" s="23"/>
      <c r="C85" s="45" t="s">
        <v>15</v>
      </c>
      <c r="D85" s="46"/>
      <c r="E85" s="46"/>
      <c r="F85" s="47">
        <v>0</v>
      </c>
      <c r="G85" s="45" t="s">
        <v>15</v>
      </c>
      <c r="H85" s="45"/>
      <c r="I85" s="48"/>
      <c r="J85" s="47">
        <v>0</v>
      </c>
      <c r="K85" s="45" t="s">
        <v>15</v>
      </c>
      <c r="L85" s="45"/>
      <c r="M85" s="48"/>
      <c r="N85" s="47">
        <v>0</v>
      </c>
      <c r="O85" s="50">
        <f t="shared" si="2"/>
        <v>0</v>
      </c>
    </row>
    <row r="86" spans="1:15" ht="34.5" customHeight="1" thickBot="1" x14ac:dyDescent="0.25">
      <c r="A86" s="35"/>
      <c r="B86" s="23"/>
      <c r="C86" s="45" t="s">
        <v>15</v>
      </c>
      <c r="D86" s="46"/>
      <c r="E86" s="46"/>
      <c r="F86" s="47">
        <v>0</v>
      </c>
      <c r="G86" s="45" t="s">
        <v>15</v>
      </c>
      <c r="H86" s="45"/>
      <c r="I86" s="48"/>
      <c r="J86" s="47">
        <v>0</v>
      </c>
      <c r="K86" s="45" t="s">
        <v>15</v>
      </c>
      <c r="L86" s="45"/>
      <c r="M86" s="48"/>
      <c r="N86" s="47">
        <v>0</v>
      </c>
      <c r="O86" s="50">
        <f t="shared" si="2"/>
        <v>0</v>
      </c>
    </row>
    <row r="87" spans="1:15" ht="60.75" customHeight="1" thickTop="1" thickBot="1" x14ac:dyDescent="0.25">
      <c r="A87" s="34" t="s">
        <v>232</v>
      </c>
      <c r="B87" s="22" t="s">
        <v>233</v>
      </c>
      <c r="C87" s="41"/>
      <c r="D87" s="42" t="s">
        <v>165</v>
      </c>
      <c r="E87" s="42"/>
      <c r="F87" s="43">
        <f>F88+F89</f>
        <v>0</v>
      </c>
      <c r="G87" s="44"/>
      <c r="H87" s="44"/>
      <c r="I87" s="44"/>
      <c r="J87" s="43">
        <f>J88+J89</f>
        <v>0</v>
      </c>
      <c r="K87" s="44"/>
      <c r="L87" s="44"/>
      <c r="M87" s="44"/>
      <c r="N87" s="43">
        <f>N88+N89</f>
        <v>0</v>
      </c>
      <c r="O87" s="43">
        <f t="shared" si="2"/>
        <v>0</v>
      </c>
    </row>
    <row r="88" spans="1:15" ht="34.5" customHeight="1" thickTop="1" x14ac:dyDescent="0.2">
      <c r="A88" s="35"/>
      <c r="B88" s="23"/>
      <c r="C88" s="45" t="s">
        <v>15</v>
      </c>
      <c r="D88" s="46"/>
      <c r="E88" s="46"/>
      <c r="F88" s="47">
        <v>0</v>
      </c>
      <c r="G88" s="45" t="s">
        <v>15</v>
      </c>
      <c r="H88" s="45"/>
      <c r="I88" s="48"/>
      <c r="J88" s="47">
        <v>0</v>
      </c>
      <c r="K88" s="45" t="s">
        <v>15</v>
      </c>
      <c r="L88" s="45"/>
      <c r="M88" s="48"/>
      <c r="N88" s="47">
        <v>0</v>
      </c>
      <c r="O88" s="50">
        <f t="shared" si="2"/>
        <v>0</v>
      </c>
    </row>
    <row r="89" spans="1:15" ht="34.5" customHeight="1" thickBot="1" x14ac:dyDescent="0.25">
      <c r="A89" s="35"/>
      <c r="B89" s="23"/>
      <c r="C89" s="45" t="s">
        <v>15</v>
      </c>
      <c r="D89" s="46"/>
      <c r="E89" s="46"/>
      <c r="F89" s="47">
        <v>0</v>
      </c>
      <c r="G89" s="45" t="s">
        <v>15</v>
      </c>
      <c r="H89" s="45"/>
      <c r="I89" s="48"/>
      <c r="J89" s="47">
        <v>0</v>
      </c>
      <c r="K89" s="45" t="s">
        <v>15</v>
      </c>
      <c r="L89" s="45"/>
      <c r="M89" s="48"/>
      <c r="N89" s="47">
        <v>0</v>
      </c>
      <c r="O89" s="50">
        <f t="shared" si="2"/>
        <v>0</v>
      </c>
    </row>
    <row r="90" spans="1:15" ht="60.75" customHeight="1" thickTop="1" thickBot="1" x14ac:dyDescent="0.25">
      <c r="A90" s="34" t="s">
        <v>234</v>
      </c>
      <c r="B90" s="22" t="s">
        <v>235</v>
      </c>
      <c r="C90" s="41"/>
      <c r="D90" s="42" t="s">
        <v>165</v>
      </c>
      <c r="E90" s="42"/>
      <c r="F90" s="43">
        <f>F91+F92</f>
        <v>0</v>
      </c>
      <c r="G90" s="44"/>
      <c r="H90" s="44"/>
      <c r="I90" s="44"/>
      <c r="J90" s="43">
        <f>J91+J92</f>
        <v>0</v>
      </c>
      <c r="K90" s="44"/>
      <c r="L90" s="44"/>
      <c r="M90" s="44"/>
      <c r="N90" s="43">
        <f>N91+N92</f>
        <v>0</v>
      </c>
      <c r="O90" s="43">
        <f t="shared" si="2"/>
        <v>0</v>
      </c>
    </row>
    <row r="91" spans="1:15" ht="34.5" customHeight="1" thickTop="1" x14ac:dyDescent="0.2">
      <c r="A91" s="35"/>
      <c r="B91" s="23"/>
      <c r="C91" s="45" t="s">
        <v>15</v>
      </c>
      <c r="D91" s="46"/>
      <c r="E91" s="46"/>
      <c r="F91" s="47">
        <v>0</v>
      </c>
      <c r="G91" s="45" t="s">
        <v>15</v>
      </c>
      <c r="H91" s="45"/>
      <c r="I91" s="48"/>
      <c r="J91" s="47">
        <v>0</v>
      </c>
      <c r="K91" s="45" t="s">
        <v>15</v>
      </c>
      <c r="L91" s="45"/>
      <c r="M91" s="48"/>
      <c r="N91" s="47">
        <v>0</v>
      </c>
      <c r="O91" s="50">
        <f t="shared" si="2"/>
        <v>0</v>
      </c>
    </row>
    <row r="92" spans="1:15" ht="34.5" customHeight="1" thickBot="1" x14ac:dyDescent="0.25">
      <c r="A92" s="35"/>
      <c r="B92" s="23"/>
      <c r="C92" s="45" t="s">
        <v>15</v>
      </c>
      <c r="D92" s="46"/>
      <c r="E92" s="46"/>
      <c r="F92" s="47">
        <v>0</v>
      </c>
      <c r="G92" s="45" t="s">
        <v>15</v>
      </c>
      <c r="H92" s="45"/>
      <c r="I92" s="48"/>
      <c r="J92" s="47">
        <v>0</v>
      </c>
      <c r="K92" s="45" t="s">
        <v>15</v>
      </c>
      <c r="L92" s="45"/>
      <c r="M92" s="48"/>
      <c r="N92" s="47">
        <v>0</v>
      </c>
      <c r="O92" s="50">
        <f t="shared" si="2"/>
        <v>0</v>
      </c>
    </row>
    <row r="93" spans="1:15" ht="60.75" customHeight="1" thickTop="1" thickBot="1" x14ac:dyDescent="0.25">
      <c r="A93" s="34" t="s">
        <v>236</v>
      </c>
      <c r="B93" s="22" t="s">
        <v>237</v>
      </c>
      <c r="C93" s="41"/>
      <c r="D93" s="42" t="s">
        <v>165</v>
      </c>
      <c r="E93" s="42"/>
      <c r="F93" s="43">
        <f>F94+F95</f>
        <v>0</v>
      </c>
      <c r="G93" s="44"/>
      <c r="H93" s="44"/>
      <c r="I93" s="44"/>
      <c r="J93" s="43">
        <f>J94+J95</f>
        <v>0</v>
      </c>
      <c r="K93" s="44"/>
      <c r="L93" s="44"/>
      <c r="M93" s="44"/>
      <c r="N93" s="43">
        <f>N94+N95</f>
        <v>0</v>
      </c>
      <c r="O93" s="43">
        <f t="shared" si="2"/>
        <v>0</v>
      </c>
    </row>
    <row r="94" spans="1:15" ht="34.5" customHeight="1" thickTop="1" x14ac:dyDescent="0.2">
      <c r="A94" s="35"/>
      <c r="B94" s="23"/>
      <c r="C94" s="45" t="s">
        <v>15</v>
      </c>
      <c r="D94" s="46"/>
      <c r="E94" s="46"/>
      <c r="F94" s="47">
        <v>0</v>
      </c>
      <c r="G94" s="45" t="s">
        <v>15</v>
      </c>
      <c r="H94" s="45"/>
      <c r="I94" s="48"/>
      <c r="J94" s="47">
        <v>0</v>
      </c>
      <c r="K94" s="45" t="s">
        <v>15</v>
      </c>
      <c r="L94" s="45"/>
      <c r="M94" s="48"/>
      <c r="N94" s="47">
        <v>0</v>
      </c>
      <c r="O94" s="50">
        <f t="shared" si="2"/>
        <v>0</v>
      </c>
    </row>
    <row r="95" spans="1:15" ht="34.5" customHeight="1" thickBot="1" x14ac:dyDescent="0.25">
      <c r="A95" s="35"/>
      <c r="B95" s="23"/>
      <c r="C95" s="45" t="s">
        <v>15</v>
      </c>
      <c r="D95" s="46"/>
      <c r="E95" s="46"/>
      <c r="F95" s="47">
        <v>0</v>
      </c>
      <c r="G95" s="45" t="s">
        <v>15</v>
      </c>
      <c r="H95" s="45"/>
      <c r="I95" s="48"/>
      <c r="J95" s="47">
        <v>0</v>
      </c>
      <c r="K95" s="45" t="s">
        <v>15</v>
      </c>
      <c r="L95" s="45"/>
      <c r="M95" s="48"/>
      <c r="N95" s="47">
        <v>0</v>
      </c>
      <c r="O95" s="50">
        <f t="shared" si="2"/>
        <v>0</v>
      </c>
    </row>
    <row r="96" spans="1:15" ht="60.75" customHeight="1" thickTop="1" thickBot="1" x14ac:dyDescent="0.25">
      <c r="A96" s="34" t="s">
        <v>238</v>
      </c>
      <c r="B96" s="22" t="s">
        <v>239</v>
      </c>
      <c r="C96" s="41"/>
      <c r="D96" s="42" t="s">
        <v>165</v>
      </c>
      <c r="E96" s="42"/>
      <c r="F96" s="43">
        <f>F97+F98</f>
        <v>0</v>
      </c>
      <c r="G96" s="44"/>
      <c r="H96" s="44"/>
      <c r="I96" s="44"/>
      <c r="J96" s="43">
        <f>J97+J98</f>
        <v>0</v>
      </c>
      <c r="K96" s="44"/>
      <c r="L96" s="44"/>
      <c r="M96" s="44"/>
      <c r="N96" s="43">
        <f>N97+N98</f>
        <v>0</v>
      </c>
      <c r="O96" s="43">
        <f t="shared" si="2"/>
        <v>0</v>
      </c>
    </row>
    <row r="97" spans="1:15" ht="34.5" customHeight="1" thickTop="1" x14ac:dyDescent="0.2">
      <c r="A97" s="35"/>
      <c r="B97" s="23"/>
      <c r="C97" s="45" t="s">
        <v>15</v>
      </c>
      <c r="D97" s="46"/>
      <c r="E97" s="46"/>
      <c r="F97" s="47">
        <v>0</v>
      </c>
      <c r="G97" s="45" t="s">
        <v>15</v>
      </c>
      <c r="H97" s="45"/>
      <c r="I97" s="48"/>
      <c r="J97" s="47">
        <v>0</v>
      </c>
      <c r="K97" s="45" t="s">
        <v>15</v>
      </c>
      <c r="L97" s="45"/>
      <c r="M97" s="48"/>
      <c r="N97" s="47">
        <v>0</v>
      </c>
      <c r="O97" s="50">
        <f t="shared" si="2"/>
        <v>0</v>
      </c>
    </row>
    <row r="98" spans="1:15" ht="34.5" customHeight="1" thickBot="1" x14ac:dyDescent="0.25">
      <c r="A98" s="35"/>
      <c r="B98" s="23"/>
      <c r="C98" s="45" t="s">
        <v>15</v>
      </c>
      <c r="D98" s="46"/>
      <c r="E98" s="46"/>
      <c r="F98" s="47">
        <v>0</v>
      </c>
      <c r="G98" s="45" t="s">
        <v>15</v>
      </c>
      <c r="H98" s="45"/>
      <c r="I98" s="48"/>
      <c r="J98" s="47">
        <v>0</v>
      </c>
      <c r="K98" s="45" t="s">
        <v>15</v>
      </c>
      <c r="L98" s="45"/>
      <c r="M98" s="48"/>
      <c r="N98" s="47">
        <v>0</v>
      </c>
      <c r="O98" s="50">
        <f t="shared" si="2"/>
        <v>0</v>
      </c>
    </row>
    <row r="99" spans="1:15" ht="60.75" customHeight="1" thickTop="1" thickBot="1" x14ac:dyDescent="0.25">
      <c r="A99" s="34" t="s">
        <v>240</v>
      </c>
      <c r="B99" s="22" t="s">
        <v>241</v>
      </c>
      <c r="C99" s="41"/>
      <c r="D99" s="42" t="s">
        <v>165</v>
      </c>
      <c r="E99" s="42"/>
      <c r="F99" s="43">
        <f>F100+F101</f>
        <v>0</v>
      </c>
      <c r="G99" s="44"/>
      <c r="H99" s="44"/>
      <c r="I99" s="44"/>
      <c r="J99" s="43">
        <f>J100+J101</f>
        <v>0</v>
      </c>
      <c r="K99" s="44"/>
      <c r="L99" s="44"/>
      <c r="M99" s="44"/>
      <c r="N99" s="43">
        <f>N100+N101</f>
        <v>0</v>
      </c>
      <c r="O99" s="43">
        <f t="shared" si="2"/>
        <v>0</v>
      </c>
    </row>
    <row r="100" spans="1:15" ht="34.5" customHeight="1" thickTop="1" x14ac:dyDescent="0.2">
      <c r="A100" s="35"/>
      <c r="B100" s="23"/>
      <c r="C100" s="45" t="s">
        <v>15</v>
      </c>
      <c r="D100" s="46"/>
      <c r="E100" s="46"/>
      <c r="F100" s="47">
        <v>0</v>
      </c>
      <c r="G100" s="45" t="s">
        <v>15</v>
      </c>
      <c r="H100" s="45"/>
      <c r="I100" s="48"/>
      <c r="J100" s="47">
        <v>0</v>
      </c>
      <c r="K100" s="45" t="s">
        <v>15</v>
      </c>
      <c r="L100" s="45"/>
      <c r="M100" s="48"/>
      <c r="N100" s="47">
        <v>0</v>
      </c>
      <c r="O100" s="50">
        <f t="shared" si="2"/>
        <v>0</v>
      </c>
    </row>
    <row r="101" spans="1:15" ht="34.5" customHeight="1" thickBot="1" x14ac:dyDescent="0.25">
      <c r="A101" s="35"/>
      <c r="B101" s="23"/>
      <c r="C101" s="45" t="s">
        <v>15</v>
      </c>
      <c r="D101" s="46"/>
      <c r="E101" s="46"/>
      <c r="F101" s="47">
        <v>0</v>
      </c>
      <c r="G101" s="45" t="s">
        <v>15</v>
      </c>
      <c r="H101" s="45"/>
      <c r="I101" s="48"/>
      <c r="J101" s="47">
        <v>0</v>
      </c>
      <c r="K101" s="45" t="s">
        <v>15</v>
      </c>
      <c r="L101" s="45"/>
      <c r="M101" s="48"/>
      <c r="N101" s="47">
        <v>0</v>
      </c>
      <c r="O101" s="50">
        <f t="shared" si="2"/>
        <v>0</v>
      </c>
    </row>
    <row r="102" spans="1:15" ht="60.75" customHeight="1" thickTop="1" thickBot="1" x14ac:dyDescent="0.25">
      <c r="A102" s="34" t="s">
        <v>242</v>
      </c>
      <c r="B102" s="22" t="s">
        <v>243</v>
      </c>
      <c r="C102" s="41"/>
      <c r="D102" s="42" t="s">
        <v>165</v>
      </c>
      <c r="E102" s="42"/>
      <c r="F102" s="43">
        <f>F103+F104</f>
        <v>0</v>
      </c>
      <c r="G102" s="44"/>
      <c r="H102" s="44"/>
      <c r="I102" s="44"/>
      <c r="J102" s="43">
        <f>J103+J104</f>
        <v>0</v>
      </c>
      <c r="K102" s="44"/>
      <c r="L102" s="44"/>
      <c r="M102" s="44"/>
      <c r="N102" s="43">
        <f>N103+N104</f>
        <v>0</v>
      </c>
      <c r="O102" s="43">
        <f t="shared" si="2"/>
        <v>0</v>
      </c>
    </row>
    <row r="103" spans="1:15" ht="34.5" customHeight="1" thickTop="1" x14ac:dyDescent="0.2">
      <c r="A103" s="35"/>
      <c r="B103" s="23"/>
      <c r="C103" s="45" t="s">
        <v>15</v>
      </c>
      <c r="D103" s="46"/>
      <c r="E103" s="46"/>
      <c r="F103" s="47">
        <v>0</v>
      </c>
      <c r="G103" s="45" t="s">
        <v>15</v>
      </c>
      <c r="H103" s="45"/>
      <c r="I103" s="48"/>
      <c r="J103" s="47">
        <v>0</v>
      </c>
      <c r="K103" s="45" t="s">
        <v>15</v>
      </c>
      <c r="L103" s="45"/>
      <c r="M103" s="48"/>
      <c r="N103" s="47">
        <v>0</v>
      </c>
      <c r="O103" s="50">
        <f t="shared" si="2"/>
        <v>0</v>
      </c>
    </row>
    <row r="104" spans="1:15" ht="34.5" customHeight="1" thickBot="1" x14ac:dyDescent="0.25">
      <c r="A104" s="35"/>
      <c r="B104" s="23"/>
      <c r="C104" s="45" t="s">
        <v>15</v>
      </c>
      <c r="D104" s="46"/>
      <c r="E104" s="46"/>
      <c r="F104" s="47">
        <v>0</v>
      </c>
      <c r="G104" s="45" t="s">
        <v>15</v>
      </c>
      <c r="H104" s="45"/>
      <c r="I104" s="48"/>
      <c r="J104" s="47">
        <v>0</v>
      </c>
      <c r="K104" s="45" t="s">
        <v>15</v>
      </c>
      <c r="L104" s="45"/>
      <c r="M104" s="48"/>
      <c r="N104" s="47">
        <v>0</v>
      </c>
      <c r="O104" s="50">
        <f t="shared" si="2"/>
        <v>0</v>
      </c>
    </row>
    <row r="105" spans="1:15" ht="60.75" customHeight="1" thickTop="1" thickBot="1" x14ac:dyDescent="0.25">
      <c r="A105" s="34" t="s">
        <v>244</v>
      </c>
      <c r="B105" s="22" t="s">
        <v>245</v>
      </c>
      <c r="C105" s="41"/>
      <c r="D105" s="42" t="s">
        <v>165</v>
      </c>
      <c r="E105" s="42"/>
      <c r="F105" s="43">
        <f>F106+F107</f>
        <v>0</v>
      </c>
      <c r="G105" s="44"/>
      <c r="H105" s="44"/>
      <c r="I105" s="44"/>
      <c r="J105" s="43">
        <f>J106+J107</f>
        <v>0</v>
      </c>
      <c r="K105" s="44"/>
      <c r="L105" s="44"/>
      <c r="M105" s="44"/>
      <c r="N105" s="43">
        <f>N106+N107</f>
        <v>0</v>
      </c>
      <c r="O105" s="43">
        <f t="shared" ref="O105:O136" si="3">F105+J105+N105</f>
        <v>0</v>
      </c>
    </row>
    <row r="106" spans="1:15" ht="34.5" customHeight="1" thickTop="1" x14ac:dyDescent="0.2">
      <c r="A106" s="35"/>
      <c r="B106" s="23"/>
      <c r="C106" s="45" t="s">
        <v>15</v>
      </c>
      <c r="D106" s="46"/>
      <c r="E106" s="46"/>
      <c r="F106" s="47">
        <v>0</v>
      </c>
      <c r="G106" s="45" t="s">
        <v>15</v>
      </c>
      <c r="H106" s="45"/>
      <c r="I106" s="48"/>
      <c r="J106" s="47">
        <v>0</v>
      </c>
      <c r="K106" s="45" t="s">
        <v>15</v>
      </c>
      <c r="L106" s="45"/>
      <c r="M106" s="48"/>
      <c r="N106" s="47">
        <v>0</v>
      </c>
      <c r="O106" s="50">
        <f t="shared" si="3"/>
        <v>0</v>
      </c>
    </row>
    <row r="107" spans="1:15" ht="34.5" customHeight="1" thickBot="1" x14ac:dyDescent="0.25">
      <c r="A107" s="35"/>
      <c r="B107" s="23"/>
      <c r="C107" s="45" t="s">
        <v>15</v>
      </c>
      <c r="D107" s="46"/>
      <c r="E107" s="46"/>
      <c r="F107" s="47">
        <v>0</v>
      </c>
      <c r="G107" s="45" t="s">
        <v>15</v>
      </c>
      <c r="H107" s="45"/>
      <c r="I107" s="48"/>
      <c r="J107" s="47">
        <v>0</v>
      </c>
      <c r="K107" s="45" t="s">
        <v>15</v>
      </c>
      <c r="L107" s="45"/>
      <c r="M107" s="48"/>
      <c r="N107" s="47">
        <v>0</v>
      </c>
      <c r="O107" s="50">
        <f t="shared" si="3"/>
        <v>0</v>
      </c>
    </row>
    <row r="108" spans="1:15" ht="60.75" customHeight="1" thickTop="1" thickBot="1" x14ac:dyDescent="0.25">
      <c r="A108" s="34" t="s">
        <v>246</v>
      </c>
      <c r="B108" s="22" t="s">
        <v>247</v>
      </c>
      <c r="C108" s="41"/>
      <c r="D108" s="42" t="s">
        <v>165</v>
      </c>
      <c r="E108" s="42"/>
      <c r="F108" s="43">
        <f>F109+F110</f>
        <v>0</v>
      </c>
      <c r="G108" s="44"/>
      <c r="H108" s="44"/>
      <c r="I108" s="44"/>
      <c r="J108" s="43">
        <f>J109+J110</f>
        <v>0</v>
      </c>
      <c r="K108" s="44"/>
      <c r="L108" s="44"/>
      <c r="M108" s="44"/>
      <c r="N108" s="43">
        <f>N109+N110</f>
        <v>0</v>
      </c>
      <c r="O108" s="43">
        <f t="shared" si="3"/>
        <v>0</v>
      </c>
    </row>
    <row r="109" spans="1:15" ht="34.5" customHeight="1" thickTop="1" x14ac:dyDescent="0.2">
      <c r="A109" s="35"/>
      <c r="B109" s="23"/>
      <c r="C109" s="45" t="s">
        <v>15</v>
      </c>
      <c r="D109" s="46"/>
      <c r="E109" s="46"/>
      <c r="F109" s="47">
        <v>0</v>
      </c>
      <c r="G109" s="45" t="s">
        <v>15</v>
      </c>
      <c r="H109" s="45"/>
      <c r="I109" s="48"/>
      <c r="J109" s="47">
        <v>0</v>
      </c>
      <c r="K109" s="45" t="s">
        <v>15</v>
      </c>
      <c r="L109" s="45"/>
      <c r="M109" s="48"/>
      <c r="N109" s="47">
        <v>0</v>
      </c>
      <c r="O109" s="50">
        <f t="shared" si="3"/>
        <v>0</v>
      </c>
    </row>
    <row r="110" spans="1:15" ht="34.5" customHeight="1" thickBot="1" x14ac:dyDescent="0.25">
      <c r="A110" s="35"/>
      <c r="B110" s="23"/>
      <c r="C110" s="45" t="s">
        <v>15</v>
      </c>
      <c r="D110" s="46"/>
      <c r="E110" s="46"/>
      <c r="F110" s="47">
        <v>0</v>
      </c>
      <c r="G110" s="45" t="s">
        <v>15</v>
      </c>
      <c r="H110" s="45"/>
      <c r="I110" s="48"/>
      <c r="J110" s="47">
        <v>0</v>
      </c>
      <c r="K110" s="45" t="s">
        <v>15</v>
      </c>
      <c r="L110" s="45"/>
      <c r="M110" s="48"/>
      <c r="N110" s="47">
        <v>0</v>
      </c>
      <c r="O110" s="50">
        <f t="shared" si="3"/>
        <v>0</v>
      </c>
    </row>
    <row r="111" spans="1:15" ht="60.75" customHeight="1" thickTop="1" thickBot="1" x14ac:dyDescent="0.25">
      <c r="A111" s="34" t="s">
        <v>248</v>
      </c>
      <c r="B111" s="22" t="s">
        <v>249</v>
      </c>
      <c r="C111" s="41"/>
      <c r="D111" s="42" t="s">
        <v>165</v>
      </c>
      <c r="E111" s="42"/>
      <c r="F111" s="43">
        <f>F112+F113</f>
        <v>0</v>
      </c>
      <c r="G111" s="44"/>
      <c r="H111" s="44"/>
      <c r="I111" s="44"/>
      <c r="J111" s="43">
        <f>J112+J113</f>
        <v>0</v>
      </c>
      <c r="K111" s="44"/>
      <c r="L111" s="44"/>
      <c r="M111" s="44"/>
      <c r="N111" s="43">
        <f>N112+N113</f>
        <v>0</v>
      </c>
      <c r="O111" s="43">
        <f t="shared" si="3"/>
        <v>0</v>
      </c>
    </row>
    <row r="112" spans="1:15" ht="34.5" customHeight="1" thickTop="1" x14ac:dyDescent="0.2">
      <c r="A112" s="35"/>
      <c r="B112" s="23"/>
      <c r="C112" s="45" t="s">
        <v>15</v>
      </c>
      <c r="D112" s="46"/>
      <c r="E112" s="46"/>
      <c r="F112" s="47">
        <v>0</v>
      </c>
      <c r="G112" s="45" t="s">
        <v>15</v>
      </c>
      <c r="H112" s="45"/>
      <c r="I112" s="48"/>
      <c r="J112" s="47">
        <v>0</v>
      </c>
      <c r="K112" s="45" t="s">
        <v>15</v>
      </c>
      <c r="L112" s="45"/>
      <c r="M112" s="48"/>
      <c r="N112" s="47">
        <v>0</v>
      </c>
      <c r="O112" s="50">
        <f t="shared" si="3"/>
        <v>0</v>
      </c>
    </row>
    <row r="113" spans="1:15" ht="34.5" customHeight="1" thickBot="1" x14ac:dyDescent="0.25">
      <c r="A113" s="35"/>
      <c r="B113" s="23"/>
      <c r="C113" s="45" t="s">
        <v>15</v>
      </c>
      <c r="D113" s="46"/>
      <c r="E113" s="46"/>
      <c r="F113" s="47">
        <v>0</v>
      </c>
      <c r="G113" s="45" t="s">
        <v>15</v>
      </c>
      <c r="H113" s="45"/>
      <c r="I113" s="48"/>
      <c r="J113" s="47">
        <v>0</v>
      </c>
      <c r="K113" s="45" t="s">
        <v>15</v>
      </c>
      <c r="L113" s="45"/>
      <c r="M113" s="48"/>
      <c r="N113" s="47">
        <v>0</v>
      </c>
      <c r="O113" s="50">
        <f t="shared" si="3"/>
        <v>0</v>
      </c>
    </row>
    <row r="114" spans="1:15" ht="60.75" customHeight="1" thickTop="1" thickBot="1" x14ac:dyDescent="0.25">
      <c r="A114" s="34" t="s">
        <v>250</v>
      </c>
      <c r="B114" s="22" t="s">
        <v>251</v>
      </c>
      <c r="C114" s="41"/>
      <c r="D114" s="42" t="s">
        <v>165</v>
      </c>
      <c r="E114" s="42"/>
      <c r="F114" s="43">
        <f>F115+F116</f>
        <v>0</v>
      </c>
      <c r="G114" s="44"/>
      <c r="H114" s="44"/>
      <c r="I114" s="44"/>
      <c r="J114" s="43">
        <f>J115+J116</f>
        <v>0</v>
      </c>
      <c r="K114" s="44"/>
      <c r="L114" s="44"/>
      <c r="M114" s="44"/>
      <c r="N114" s="43">
        <f>N115+N116</f>
        <v>0</v>
      </c>
      <c r="O114" s="43">
        <f t="shared" si="3"/>
        <v>0</v>
      </c>
    </row>
    <row r="115" spans="1:15" ht="34.5" customHeight="1" thickTop="1" x14ac:dyDescent="0.2">
      <c r="A115" s="35"/>
      <c r="B115" s="23"/>
      <c r="C115" s="45" t="s">
        <v>15</v>
      </c>
      <c r="D115" s="46"/>
      <c r="E115" s="46"/>
      <c r="F115" s="47">
        <v>0</v>
      </c>
      <c r="G115" s="45" t="s">
        <v>15</v>
      </c>
      <c r="H115" s="45"/>
      <c r="I115" s="48"/>
      <c r="J115" s="47">
        <v>0</v>
      </c>
      <c r="K115" s="45" t="s">
        <v>15</v>
      </c>
      <c r="L115" s="45"/>
      <c r="M115" s="48"/>
      <c r="N115" s="47">
        <v>0</v>
      </c>
      <c r="O115" s="50">
        <f t="shared" si="3"/>
        <v>0</v>
      </c>
    </row>
    <row r="116" spans="1:15" ht="34.5" customHeight="1" thickBot="1" x14ac:dyDescent="0.25">
      <c r="A116" s="35"/>
      <c r="B116" s="23"/>
      <c r="C116" s="45" t="s">
        <v>15</v>
      </c>
      <c r="D116" s="46"/>
      <c r="E116" s="46"/>
      <c r="F116" s="47">
        <v>0</v>
      </c>
      <c r="G116" s="45" t="s">
        <v>15</v>
      </c>
      <c r="H116" s="45"/>
      <c r="I116" s="48"/>
      <c r="J116" s="47">
        <v>0</v>
      </c>
      <c r="K116" s="45" t="s">
        <v>15</v>
      </c>
      <c r="L116" s="45"/>
      <c r="M116" s="48"/>
      <c r="N116" s="47">
        <v>0</v>
      </c>
      <c r="O116" s="50">
        <f t="shared" si="3"/>
        <v>0</v>
      </c>
    </row>
    <row r="117" spans="1:15" ht="60.75" customHeight="1" thickTop="1" thickBot="1" x14ac:dyDescent="0.25">
      <c r="A117" s="34" t="s">
        <v>252</v>
      </c>
      <c r="B117" s="22" t="s">
        <v>253</v>
      </c>
      <c r="C117" s="41"/>
      <c r="D117" s="42" t="s">
        <v>165</v>
      </c>
      <c r="E117" s="42"/>
      <c r="F117" s="43">
        <f>F118+F119</f>
        <v>0</v>
      </c>
      <c r="G117" s="44"/>
      <c r="H117" s="44"/>
      <c r="I117" s="44"/>
      <c r="J117" s="43">
        <f>J118+J119</f>
        <v>0</v>
      </c>
      <c r="K117" s="44"/>
      <c r="L117" s="44"/>
      <c r="M117" s="44"/>
      <c r="N117" s="43">
        <f>N118+N119</f>
        <v>0</v>
      </c>
      <c r="O117" s="43">
        <f t="shared" si="3"/>
        <v>0</v>
      </c>
    </row>
    <row r="118" spans="1:15" ht="34.5" customHeight="1" thickTop="1" x14ac:dyDescent="0.2">
      <c r="A118" s="35"/>
      <c r="B118" s="23"/>
      <c r="C118" s="45" t="s">
        <v>15</v>
      </c>
      <c r="D118" s="46"/>
      <c r="E118" s="46"/>
      <c r="F118" s="47">
        <v>0</v>
      </c>
      <c r="G118" s="45" t="s">
        <v>15</v>
      </c>
      <c r="H118" s="45"/>
      <c r="I118" s="48"/>
      <c r="J118" s="47">
        <v>0</v>
      </c>
      <c r="K118" s="45" t="s">
        <v>15</v>
      </c>
      <c r="L118" s="45"/>
      <c r="M118" s="48"/>
      <c r="N118" s="47">
        <v>0</v>
      </c>
      <c r="O118" s="50">
        <f t="shared" si="3"/>
        <v>0</v>
      </c>
    </row>
    <row r="119" spans="1:15" ht="34.5" customHeight="1" thickBot="1" x14ac:dyDescent="0.25">
      <c r="A119" s="35"/>
      <c r="B119" s="23"/>
      <c r="C119" s="45" t="s">
        <v>15</v>
      </c>
      <c r="D119" s="46"/>
      <c r="E119" s="46"/>
      <c r="F119" s="47">
        <v>0</v>
      </c>
      <c r="G119" s="45" t="s">
        <v>15</v>
      </c>
      <c r="H119" s="45"/>
      <c r="I119" s="48"/>
      <c r="J119" s="47">
        <v>0</v>
      </c>
      <c r="K119" s="45" t="s">
        <v>15</v>
      </c>
      <c r="L119" s="45"/>
      <c r="M119" s="48"/>
      <c r="N119" s="47">
        <v>0</v>
      </c>
      <c r="O119" s="50">
        <f t="shared" si="3"/>
        <v>0</v>
      </c>
    </row>
    <row r="120" spans="1:15" ht="60.75" customHeight="1" thickTop="1" thickBot="1" x14ac:dyDescent="0.25">
      <c r="A120" s="34" t="s">
        <v>254</v>
      </c>
      <c r="B120" s="22" t="s">
        <v>255</v>
      </c>
      <c r="C120" s="41"/>
      <c r="D120" s="42" t="s">
        <v>165</v>
      </c>
      <c r="E120" s="42"/>
      <c r="F120" s="43">
        <f>F121+F122</f>
        <v>0</v>
      </c>
      <c r="G120" s="44"/>
      <c r="H120" s="44"/>
      <c r="I120" s="44"/>
      <c r="J120" s="43">
        <f>J121+J122</f>
        <v>0</v>
      </c>
      <c r="K120" s="44"/>
      <c r="L120" s="44"/>
      <c r="M120" s="44"/>
      <c r="N120" s="43">
        <f>N121+N122</f>
        <v>0</v>
      </c>
      <c r="O120" s="43">
        <f t="shared" si="3"/>
        <v>0</v>
      </c>
    </row>
    <row r="121" spans="1:15" ht="34.5" customHeight="1" thickTop="1" x14ac:dyDescent="0.2">
      <c r="A121" s="35"/>
      <c r="B121" s="23"/>
      <c r="C121" s="45" t="s">
        <v>15</v>
      </c>
      <c r="D121" s="46"/>
      <c r="E121" s="46"/>
      <c r="F121" s="47">
        <v>0</v>
      </c>
      <c r="G121" s="45" t="s">
        <v>15</v>
      </c>
      <c r="H121" s="45"/>
      <c r="I121" s="48"/>
      <c r="J121" s="47">
        <v>0</v>
      </c>
      <c r="K121" s="45" t="s">
        <v>15</v>
      </c>
      <c r="L121" s="45"/>
      <c r="M121" s="48"/>
      <c r="N121" s="47">
        <v>0</v>
      </c>
      <c r="O121" s="50">
        <f t="shared" si="3"/>
        <v>0</v>
      </c>
    </row>
    <row r="122" spans="1:15" ht="34.5" customHeight="1" thickBot="1" x14ac:dyDescent="0.25">
      <c r="A122" s="35"/>
      <c r="B122" s="23"/>
      <c r="C122" s="45" t="s">
        <v>15</v>
      </c>
      <c r="D122" s="46"/>
      <c r="E122" s="46"/>
      <c r="F122" s="47">
        <v>0</v>
      </c>
      <c r="G122" s="45" t="s">
        <v>15</v>
      </c>
      <c r="H122" s="45"/>
      <c r="I122" s="48"/>
      <c r="J122" s="47">
        <v>0</v>
      </c>
      <c r="K122" s="45" t="s">
        <v>15</v>
      </c>
      <c r="L122" s="45"/>
      <c r="M122" s="48"/>
      <c r="N122" s="47">
        <v>0</v>
      </c>
      <c r="O122" s="50">
        <f t="shared" si="3"/>
        <v>0</v>
      </c>
    </row>
    <row r="123" spans="1:15" ht="60.75" customHeight="1" thickTop="1" thickBot="1" x14ac:dyDescent="0.25">
      <c r="A123" s="34" t="s">
        <v>256</v>
      </c>
      <c r="B123" s="22" t="s">
        <v>257</v>
      </c>
      <c r="C123" s="41"/>
      <c r="D123" s="42" t="s">
        <v>165</v>
      </c>
      <c r="E123" s="42"/>
      <c r="F123" s="43">
        <f>F124+F125</f>
        <v>0</v>
      </c>
      <c r="G123" s="44"/>
      <c r="H123" s="44"/>
      <c r="I123" s="44"/>
      <c r="J123" s="43">
        <f>J124+J125</f>
        <v>0</v>
      </c>
      <c r="K123" s="44"/>
      <c r="L123" s="44"/>
      <c r="M123" s="44"/>
      <c r="N123" s="43">
        <f>N124+N125</f>
        <v>0</v>
      </c>
      <c r="O123" s="43">
        <f t="shared" si="3"/>
        <v>0</v>
      </c>
    </row>
    <row r="124" spans="1:15" ht="34.5" customHeight="1" thickTop="1" x14ac:dyDescent="0.2">
      <c r="A124" s="35"/>
      <c r="B124" s="23"/>
      <c r="C124" s="45" t="s">
        <v>15</v>
      </c>
      <c r="D124" s="46"/>
      <c r="E124" s="46"/>
      <c r="F124" s="47">
        <v>0</v>
      </c>
      <c r="G124" s="45" t="s">
        <v>15</v>
      </c>
      <c r="H124" s="45"/>
      <c r="I124" s="48"/>
      <c r="J124" s="47">
        <v>0</v>
      </c>
      <c r="K124" s="45" t="s">
        <v>15</v>
      </c>
      <c r="L124" s="45"/>
      <c r="M124" s="48"/>
      <c r="N124" s="47">
        <v>0</v>
      </c>
      <c r="O124" s="50">
        <f t="shared" si="3"/>
        <v>0</v>
      </c>
    </row>
    <row r="125" spans="1:15" ht="34.5" customHeight="1" thickBot="1" x14ac:dyDescent="0.25">
      <c r="A125" s="35"/>
      <c r="B125" s="23"/>
      <c r="C125" s="45" t="s">
        <v>15</v>
      </c>
      <c r="D125" s="46"/>
      <c r="E125" s="46"/>
      <c r="F125" s="47">
        <v>0</v>
      </c>
      <c r="G125" s="45" t="s">
        <v>15</v>
      </c>
      <c r="H125" s="45"/>
      <c r="I125" s="48"/>
      <c r="J125" s="47">
        <v>0</v>
      </c>
      <c r="K125" s="45" t="s">
        <v>15</v>
      </c>
      <c r="L125" s="45"/>
      <c r="M125" s="48"/>
      <c r="N125" s="47">
        <v>0</v>
      </c>
      <c r="O125" s="50">
        <f t="shared" si="3"/>
        <v>0</v>
      </c>
    </row>
    <row r="126" spans="1:15" ht="60.75" customHeight="1" thickTop="1" thickBot="1" x14ac:dyDescent="0.25">
      <c r="A126" s="34" t="s">
        <v>258</v>
      </c>
      <c r="B126" s="22" t="s">
        <v>259</v>
      </c>
      <c r="C126" s="41"/>
      <c r="D126" s="42" t="s">
        <v>165</v>
      </c>
      <c r="E126" s="42"/>
      <c r="F126" s="43">
        <f>F127+F128</f>
        <v>0</v>
      </c>
      <c r="G126" s="44"/>
      <c r="H126" s="44"/>
      <c r="I126" s="44"/>
      <c r="J126" s="43">
        <f>J127+J128</f>
        <v>0</v>
      </c>
      <c r="K126" s="44"/>
      <c r="L126" s="44"/>
      <c r="M126" s="44"/>
      <c r="N126" s="43">
        <f>N127+N128</f>
        <v>0</v>
      </c>
      <c r="O126" s="43">
        <f t="shared" si="3"/>
        <v>0</v>
      </c>
    </row>
    <row r="127" spans="1:15" ht="34.5" customHeight="1" thickTop="1" x14ac:dyDescent="0.2">
      <c r="A127" s="35"/>
      <c r="B127" s="23"/>
      <c r="C127" s="45" t="s">
        <v>15</v>
      </c>
      <c r="D127" s="46"/>
      <c r="E127" s="46"/>
      <c r="F127" s="47">
        <v>0</v>
      </c>
      <c r="G127" s="45" t="s">
        <v>15</v>
      </c>
      <c r="H127" s="45"/>
      <c r="I127" s="48"/>
      <c r="J127" s="47">
        <v>0</v>
      </c>
      <c r="K127" s="45" t="s">
        <v>15</v>
      </c>
      <c r="L127" s="45"/>
      <c r="M127" s="48"/>
      <c r="N127" s="47">
        <v>0</v>
      </c>
      <c r="O127" s="50">
        <f t="shared" si="3"/>
        <v>0</v>
      </c>
    </row>
    <row r="128" spans="1:15" ht="34.5" customHeight="1" thickBot="1" x14ac:dyDescent="0.25">
      <c r="A128" s="35"/>
      <c r="B128" s="23"/>
      <c r="C128" s="45" t="s">
        <v>15</v>
      </c>
      <c r="D128" s="46"/>
      <c r="E128" s="46"/>
      <c r="F128" s="47">
        <v>0</v>
      </c>
      <c r="G128" s="45" t="s">
        <v>15</v>
      </c>
      <c r="H128" s="45"/>
      <c r="I128" s="48"/>
      <c r="J128" s="47">
        <v>0</v>
      </c>
      <c r="K128" s="45" t="s">
        <v>15</v>
      </c>
      <c r="L128" s="45"/>
      <c r="M128" s="48"/>
      <c r="N128" s="47">
        <v>0</v>
      </c>
      <c r="O128" s="50">
        <f t="shared" si="3"/>
        <v>0</v>
      </c>
    </row>
    <row r="129" spans="1:15" ht="60.75" customHeight="1" thickTop="1" thickBot="1" x14ac:dyDescent="0.25">
      <c r="A129" s="34" t="s">
        <v>260</v>
      </c>
      <c r="B129" s="22" t="s">
        <v>261</v>
      </c>
      <c r="C129" s="41"/>
      <c r="D129" s="42" t="s">
        <v>165</v>
      </c>
      <c r="E129" s="42"/>
      <c r="F129" s="43">
        <f>F130+F131</f>
        <v>0</v>
      </c>
      <c r="G129" s="44"/>
      <c r="H129" s="44"/>
      <c r="I129" s="44"/>
      <c r="J129" s="43">
        <f>J130+J131</f>
        <v>0</v>
      </c>
      <c r="K129" s="44"/>
      <c r="L129" s="44"/>
      <c r="M129" s="44"/>
      <c r="N129" s="43">
        <f>N130+N131</f>
        <v>0</v>
      </c>
      <c r="O129" s="43">
        <f t="shared" si="3"/>
        <v>0</v>
      </c>
    </row>
    <row r="130" spans="1:15" ht="34.5" customHeight="1" thickTop="1" x14ac:dyDescent="0.2">
      <c r="A130" s="35"/>
      <c r="B130" s="23"/>
      <c r="C130" s="45" t="s">
        <v>15</v>
      </c>
      <c r="D130" s="46"/>
      <c r="E130" s="46"/>
      <c r="F130" s="47">
        <v>0</v>
      </c>
      <c r="G130" s="45" t="s">
        <v>15</v>
      </c>
      <c r="H130" s="45"/>
      <c r="I130" s="48"/>
      <c r="J130" s="47">
        <v>0</v>
      </c>
      <c r="K130" s="45" t="s">
        <v>15</v>
      </c>
      <c r="L130" s="45"/>
      <c r="M130" s="48"/>
      <c r="N130" s="47">
        <v>0</v>
      </c>
      <c r="O130" s="50">
        <f t="shared" si="3"/>
        <v>0</v>
      </c>
    </row>
    <row r="131" spans="1:15" ht="34.5" customHeight="1" thickBot="1" x14ac:dyDescent="0.25">
      <c r="A131" s="35"/>
      <c r="B131" s="23"/>
      <c r="C131" s="45" t="s">
        <v>15</v>
      </c>
      <c r="D131" s="46"/>
      <c r="E131" s="46"/>
      <c r="F131" s="47">
        <v>0</v>
      </c>
      <c r="G131" s="45" t="s">
        <v>15</v>
      </c>
      <c r="H131" s="45"/>
      <c r="I131" s="48"/>
      <c r="J131" s="47">
        <v>0</v>
      </c>
      <c r="K131" s="45" t="s">
        <v>15</v>
      </c>
      <c r="L131" s="45"/>
      <c r="M131" s="48"/>
      <c r="N131" s="47">
        <v>0</v>
      </c>
      <c r="O131" s="50">
        <f t="shared" si="3"/>
        <v>0</v>
      </c>
    </row>
    <row r="132" spans="1:15" ht="60.75" customHeight="1" thickTop="1" thickBot="1" x14ac:dyDescent="0.25">
      <c r="A132" s="34" t="s">
        <v>262</v>
      </c>
      <c r="B132" s="22" t="s">
        <v>263</v>
      </c>
      <c r="C132" s="41"/>
      <c r="D132" s="42" t="s">
        <v>165</v>
      </c>
      <c r="E132" s="42"/>
      <c r="F132" s="43">
        <f>F133+F134</f>
        <v>0</v>
      </c>
      <c r="G132" s="44"/>
      <c r="H132" s="44"/>
      <c r="I132" s="44"/>
      <c r="J132" s="43">
        <f>J133+J134</f>
        <v>0</v>
      </c>
      <c r="K132" s="44"/>
      <c r="L132" s="44"/>
      <c r="M132" s="44"/>
      <c r="N132" s="43">
        <f>N133+N134</f>
        <v>0</v>
      </c>
      <c r="O132" s="43">
        <f t="shared" si="3"/>
        <v>0</v>
      </c>
    </row>
    <row r="133" spans="1:15" ht="34.5" customHeight="1" thickTop="1" x14ac:dyDescent="0.2">
      <c r="A133" s="35"/>
      <c r="B133" s="23"/>
      <c r="C133" s="45" t="s">
        <v>15</v>
      </c>
      <c r="D133" s="46"/>
      <c r="E133" s="46"/>
      <c r="F133" s="47">
        <v>0</v>
      </c>
      <c r="G133" s="45" t="s">
        <v>15</v>
      </c>
      <c r="H133" s="45"/>
      <c r="I133" s="48"/>
      <c r="J133" s="47">
        <v>0</v>
      </c>
      <c r="K133" s="45" t="s">
        <v>15</v>
      </c>
      <c r="L133" s="45"/>
      <c r="M133" s="48"/>
      <c r="N133" s="47">
        <v>0</v>
      </c>
      <c r="O133" s="50">
        <f t="shared" si="3"/>
        <v>0</v>
      </c>
    </row>
    <row r="134" spans="1:15" ht="34.5" customHeight="1" thickBot="1" x14ac:dyDescent="0.25">
      <c r="A134" s="35"/>
      <c r="B134" s="23"/>
      <c r="C134" s="45" t="s">
        <v>15</v>
      </c>
      <c r="D134" s="46"/>
      <c r="E134" s="46"/>
      <c r="F134" s="47">
        <v>0</v>
      </c>
      <c r="G134" s="45" t="s">
        <v>15</v>
      </c>
      <c r="H134" s="45"/>
      <c r="I134" s="48"/>
      <c r="J134" s="47">
        <v>0</v>
      </c>
      <c r="K134" s="45" t="s">
        <v>15</v>
      </c>
      <c r="L134" s="45"/>
      <c r="M134" s="48"/>
      <c r="N134" s="47">
        <v>0</v>
      </c>
      <c r="O134" s="50">
        <f t="shared" si="3"/>
        <v>0</v>
      </c>
    </row>
    <row r="135" spans="1:15" ht="60.75" customHeight="1" thickTop="1" thickBot="1" x14ac:dyDescent="0.25">
      <c r="A135" s="34" t="s">
        <v>264</v>
      </c>
      <c r="B135" s="22" t="s">
        <v>265</v>
      </c>
      <c r="C135" s="41"/>
      <c r="D135" s="42" t="s">
        <v>165</v>
      </c>
      <c r="E135" s="42"/>
      <c r="F135" s="43">
        <f>F136+F137</f>
        <v>0</v>
      </c>
      <c r="G135" s="44"/>
      <c r="H135" s="44"/>
      <c r="I135" s="44"/>
      <c r="J135" s="43">
        <f>J136+J137</f>
        <v>0</v>
      </c>
      <c r="K135" s="44"/>
      <c r="L135" s="44"/>
      <c r="M135" s="44"/>
      <c r="N135" s="43">
        <f>N136+N137</f>
        <v>0</v>
      </c>
      <c r="O135" s="43">
        <f t="shared" si="3"/>
        <v>0</v>
      </c>
    </row>
    <row r="136" spans="1:15" ht="34.5" customHeight="1" thickTop="1" x14ac:dyDescent="0.2">
      <c r="A136" s="35"/>
      <c r="B136" s="23"/>
      <c r="C136" s="45" t="s">
        <v>15</v>
      </c>
      <c r="D136" s="46"/>
      <c r="E136" s="46"/>
      <c r="F136" s="47">
        <v>0</v>
      </c>
      <c r="G136" s="45" t="s">
        <v>15</v>
      </c>
      <c r="H136" s="45"/>
      <c r="I136" s="48"/>
      <c r="J136" s="47">
        <v>0</v>
      </c>
      <c r="K136" s="45" t="s">
        <v>15</v>
      </c>
      <c r="L136" s="45"/>
      <c r="M136" s="48"/>
      <c r="N136" s="47">
        <v>0</v>
      </c>
      <c r="O136" s="50">
        <f t="shared" si="3"/>
        <v>0</v>
      </c>
    </row>
    <row r="137" spans="1:15" ht="34.5" customHeight="1" thickBot="1" x14ac:dyDescent="0.25">
      <c r="A137" s="35"/>
      <c r="B137" s="23"/>
      <c r="C137" s="45" t="s">
        <v>15</v>
      </c>
      <c r="D137" s="46"/>
      <c r="E137" s="46"/>
      <c r="F137" s="47">
        <v>0</v>
      </c>
      <c r="G137" s="45" t="s">
        <v>15</v>
      </c>
      <c r="H137" s="45"/>
      <c r="I137" s="48"/>
      <c r="J137" s="47">
        <v>0</v>
      </c>
      <c r="K137" s="45" t="s">
        <v>15</v>
      </c>
      <c r="L137" s="45"/>
      <c r="M137" s="48"/>
      <c r="N137" s="47">
        <v>0</v>
      </c>
      <c r="O137" s="50">
        <f t="shared" ref="O137:O168" si="4">F137+J137+N137</f>
        <v>0</v>
      </c>
    </row>
    <row r="138" spans="1:15" ht="60.75" customHeight="1" thickTop="1" thickBot="1" x14ac:dyDescent="0.25">
      <c r="A138" s="34" t="s">
        <v>266</v>
      </c>
      <c r="B138" s="22" t="s">
        <v>267</v>
      </c>
      <c r="C138" s="41"/>
      <c r="D138" s="42" t="s">
        <v>165</v>
      </c>
      <c r="E138" s="42"/>
      <c r="F138" s="43">
        <f>F139+F140</f>
        <v>0</v>
      </c>
      <c r="G138" s="44"/>
      <c r="H138" s="44"/>
      <c r="I138" s="44"/>
      <c r="J138" s="43">
        <f>J139+J140</f>
        <v>0</v>
      </c>
      <c r="K138" s="44"/>
      <c r="L138" s="44"/>
      <c r="M138" s="44"/>
      <c r="N138" s="43">
        <f>N139+N140</f>
        <v>0</v>
      </c>
      <c r="O138" s="43">
        <f t="shared" si="4"/>
        <v>0</v>
      </c>
    </row>
    <row r="139" spans="1:15" ht="34.5" customHeight="1" thickTop="1" x14ac:dyDescent="0.2">
      <c r="A139" s="35"/>
      <c r="B139" s="23"/>
      <c r="C139" s="45" t="s">
        <v>15</v>
      </c>
      <c r="D139" s="46"/>
      <c r="E139" s="46"/>
      <c r="F139" s="47">
        <v>0</v>
      </c>
      <c r="G139" s="45" t="s">
        <v>15</v>
      </c>
      <c r="H139" s="45"/>
      <c r="I139" s="48"/>
      <c r="J139" s="47">
        <v>0</v>
      </c>
      <c r="K139" s="45" t="s">
        <v>15</v>
      </c>
      <c r="L139" s="45"/>
      <c r="M139" s="48"/>
      <c r="N139" s="47">
        <v>0</v>
      </c>
      <c r="O139" s="50">
        <f t="shared" si="4"/>
        <v>0</v>
      </c>
    </row>
    <row r="140" spans="1:15" ht="34.5" customHeight="1" thickBot="1" x14ac:dyDescent="0.25">
      <c r="A140" s="35"/>
      <c r="B140" s="23"/>
      <c r="C140" s="45" t="s">
        <v>15</v>
      </c>
      <c r="D140" s="46"/>
      <c r="E140" s="46"/>
      <c r="F140" s="47">
        <v>0</v>
      </c>
      <c r="G140" s="45" t="s">
        <v>15</v>
      </c>
      <c r="H140" s="45"/>
      <c r="I140" s="48"/>
      <c r="J140" s="47">
        <v>0</v>
      </c>
      <c r="K140" s="45" t="s">
        <v>15</v>
      </c>
      <c r="L140" s="45"/>
      <c r="M140" s="48"/>
      <c r="N140" s="47">
        <v>0</v>
      </c>
      <c r="O140" s="50">
        <f t="shared" si="4"/>
        <v>0</v>
      </c>
    </row>
    <row r="141" spans="1:15" ht="60.75" customHeight="1" thickTop="1" thickBot="1" x14ac:dyDescent="0.25">
      <c r="A141" s="34" t="s">
        <v>268</v>
      </c>
      <c r="B141" s="22" t="s">
        <v>269</v>
      </c>
      <c r="C141" s="41"/>
      <c r="D141" s="42" t="s">
        <v>165</v>
      </c>
      <c r="E141" s="42"/>
      <c r="F141" s="43">
        <f>F142+F143</f>
        <v>0</v>
      </c>
      <c r="G141" s="44"/>
      <c r="H141" s="44"/>
      <c r="I141" s="44"/>
      <c r="J141" s="43">
        <f>J142+J143</f>
        <v>0</v>
      </c>
      <c r="K141" s="44"/>
      <c r="L141" s="44"/>
      <c r="M141" s="44"/>
      <c r="N141" s="43">
        <f>N142+N143</f>
        <v>0</v>
      </c>
      <c r="O141" s="43">
        <f t="shared" si="4"/>
        <v>0</v>
      </c>
    </row>
    <row r="142" spans="1:15" ht="34.5" customHeight="1" thickTop="1" x14ac:dyDescent="0.2">
      <c r="A142" s="35"/>
      <c r="B142" s="23"/>
      <c r="C142" s="45" t="s">
        <v>15</v>
      </c>
      <c r="D142" s="46"/>
      <c r="E142" s="46"/>
      <c r="F142" s="47">
        <v>0</v>
      </c>
      <c r="G142" s="45" t="s">
        <v>15</v>
      </c>
      <c r="H142" s="45"/>
      <c r="I142" s="48"/>
      <c r="J142" s="47">
        <v>0</v>
      </c>
      <c r="K142" s="45" t="s">
        <v>15</v>
      </c>
      <c r="L142" s="45"/>
      <c r="M142" s="48"/>
      <c r="N142" s="47">
        <v>0</v>
      </c>
      <c r="O142" s="50">
        <f t="shared" si="4"/>
        <v>0</v>
      </c>
    </row>
    <row r="143" spans="1:15" ht="34.5" customHeight="1" thickBot="1" x14ac:dyDescent="0.25">
      <c r="A143" s="35"/>
      <c r="B143" s="23"/>
      <c r="C143" s="45" t="s">
        <v>15</v>
      </c>
      <c r="D143" s="46"/>
      <c r="E143" s="46"/>
      <c r="F143" s="47">
        <v>0</v>
      </c>
      <c r="G143" s="45" t="s">
        <v>15</v>
      </c>
      <c r="H143" s="45"/>
      <c r="I143" s="48"/>
      <c r="J143" s="47">
        <v>0</v>
      </c>
      <c r="K143" s="45" t="s">
        <v>15</v>
      </c>
      <c r="L143" s="45"/>
      <c r="M143" s="48"/>
      <c r="N143" s="47">
        <v>0</v>
      </c>
      <c r="O143" s="50">
        <f t="shared" si="4"/>
        <v>0</v>
      </c>
    </row>
    <row r="144" spans="1:15" ht="60.75" customHeight="1" thickTop="1" thickBot="1" x14ac:dyDescent="0.25">
      <c r="A144" s="34" t="s">
        <v>270</v>
      </c>
      <c r="B144" s="22" t="s">
        <v>271</v>
      </c>
      <c r="C144" s="41"/>
      <c r="D144" s="42" t="s">
        <v>165</v>
      </c>
      <c r="E144" s="42"/>
      <c r="F144" s="43">
        <f>F145+F146</f>
        <v>0</v>
      </c>
      <c r="G144" s="44"/>
      <c r="H144" s="44"/>
      <c r="I144" s="44"/>
      <c r="J144" s="43">
        <f>J145+J146</f>
        <v>0</v>
      </c>
      <c r="K144" s="44"/>
      <c r="L144" s="44"/>
      <c r="M144" s="44"/>
      <c r="N144" s="43">
        <f>N145+N146</f>
        <v>0</v>
      </c>
      <c r="O144" s="43">
        <f t="shared" si="4"/>
        <v>0</v>
      </c>
    </row>
    <row r="145" spans="1:15" ht="34.5" customHeight="1" thickTop="1" x14ac:dyDescent="0.2">
      <c r="A145" s="35"/>
      <c r="B145" s="23"/>
      <c r="C145" s="45" t="s">
        <v>15</v>
      </c>
      <c r="D145" s="46"/>
      <c r="E145" s="46"/>
      <c r="F145" s="47">
        <v>0</v>
      </c>
      <c r="G145" s="45" t="s">
        <v>15</v>
      </c>
      <c r="H145" s="45"/>
      <c r="I145" s="48"/>
      <c r="J145" s="47">
        <v>0</v>
      </c>
      <c r="K145" s="45" t="s">
        <v>15</v>
      </c>
      <c r="L145" s="45"/>
      <c r="M145" s="48"/>
      <c r="N145" s="47">
        <v>0</v>
      </c>
      <c r="O145" s="50">
        <f t="shared" si="4"/>
        <v>0</v>
      </c>
    </row>
    <row r="146" spans="1:15" ht="34.5" customHeight="1" thickBot="1" x14ac:dyDescent="0.25">
      <c r="A146" s="35"/>
      <c r="B146" s="23"/>
      <c r="C146" s="45" t="s">
        <v>15</v>
      </c>
      <c r="D146" s="46"/>
      <c r="E146" s="46"/>
      <c r="F146" s="47">
        <v>0</v>
      </c>
      <c r="G146" s="45" t="s">
        <v>15</v>
      </c>
      <c r="H146" s="45"/>
      <c r="I146" s="48"/>
      <c r="J146" s="47">
        <v>0</v>
      </c>
      <c r="K146" s="45" t="s">
        <v>15</v>
      </c>
      <c r="L146" s="45"/>
      <c r="M146" s="48"/>
      <c r="N146" s="47">
        <v>0</v>
      </c>
      <c r="O146" s="50">
        <f t="shared" si="4"/>
        <v>0</v>
      </c>
    </row>
    <row r="147" spans="1:15" ht="60.75" customHeight="1" thickTop="1" thickBot="1" x14ac:dyDescent="0.25">
      <c r="A147" s="34" t="s">
        <v>272</v>
      </c>
      <c r="B147" s="22" t="s">
        <v>273</v>
      </c>
      <c r="C147" s="41"/>
      <c r="D147" s="42" t="s">
        <v>165</v>
      </c>
      <c r="E147" s="42"/>
      <c r="F147" s="43">
        <f>F148+F149</f>
        <v>0</v>
      </c>
      <c r="G147" s="44"/>
      <c r="H147" s="44"/>
      <c r="I147" s="44"/>
      <c r="J147" s="43">
        <f>J148+J149</f>
        <v>0</v>
      </c>
      <c r="K147" s="44"/>
      <c r="L147" s="44"/>
      <c r="M147" s="44"/>
      <c r="N147" s="43">
        <f>N148+N149</f>
        <v>0</v>
      </c>
      <c r="O147" s="43">
        <f t="shared" si="4"/>
        <v>0</v>
      </c>
    </row>
    <row r="148" spans="1:15" ht="34.5" customHeight="1" thickTop="1" x14ac:dyDescent="0.2">
      <c r="A148" s="35"/>
      <c r="B148" s="23"/>
      <c r="C148" s="45" t="s">
        <v>15</v>
      </c>
      <c r="D148" s="46"/>
      <c r="E148" s="46"/>
      <c r="F148" s="47">
        <v>0</v>
      </c>
      <c r="G148" s="45" t="s">
        <v>15</v>
      </c>
      <c r="H148" s="45"/>
      <c r="I148" s="48"/>
      <c r="J148" s="47">
        <v>0</v>
      </c>
      <c r="K148" s="45" t="s">
        <v>15</v>
      </c>
      <c r="L148" s="45"/>
      <c r="M148" s="48"/>
      <c r="N148" s="47">
        <v>0</v>
      </c>
      <c r="O148" s="50">
        <f t="shared" si="4"/>
        <v>0</v>
      </c>
    </row>
    <row r="149" spans="1:15" ht="34.5" customHeight="1" thickBot="1" x14ac:dyDescent="0.25">
      <c r="A149" s="35"/>
      <c r="B149" s="23"/>
      <c r="C149" s="45" t="s">
        <v>15</v>
      </c>
      <c r="D149" s="46"/>
      <c r="E149" s="46"/>
      <c r="F149" s="47">
        <v>0</v>
      </c>
      <c r="G149" s="45" t="s">
        <v>15</v>
      </c>
      <c r="H149" s="45"/>
      <c r="I149" s="48"/>
      <c r="J149" s="47">
        <v>0</v>
      </c>
      <c r="K149" s="45" t="s">
        <v>15</v>
      </c>
      <c r="L149" s="45"/>
      <c r="M149" s="48"/>
      <c r="N149" s="47">
        <v>0</v>
      </c>
      <c r="O149" s="50">
        <f t="shared" si="4"/>
        <v>0</v>
      </c>
    </row>
    <row r="150" spans="1:15" ht="60.75" customHeight="1" thickTop="1" thickBot="1" x14ac:dyDescent="0.25">
      <c r="A150" s="34" t="s">
        <v>274</v>
      </c>
      <c r="B150" s="22" t="s">
        <v>275</v>
      </c>
      <c r="C150" s="41"/>
      <c r="D150" s="42" t="s">
        <v>165</v>
      </c>
      <c r="E150" s="42"/>
      <c r="F150" s="43">
        <f>F151+F152</f>
        <v>0</v>
      </c>
      <c r="G150" s="44"/>
      <c r="H150" s="44"/>
      <c r="I150" s="44"/>
      <c r="J150" s="43">
        <f>J151+J152</f>
        <v>0</v>
      </c>
      <c r="K150" s="44"/>
      <c r="L150" s="44"/>
      <c r="M150" s="44"/>
      <c r="N150" s="43">
        <f>N151+N152</f>
        <v>0</v>
      </c>
      <c r="O150" s="43">
        <f t="shared" si="4"/>
        <v>0</v>
      </c>
    </row>
    <row r="151" spans="1:15" ht="34.5" customHeight="1" thickTop="1" x14ac:dyDescent="0.2">
      <c r="A151" s="35"/>
      <c r="B151" s="23"/>
      <c r="C151" s="45" t="s">
        <v>15</v>
      </c>
      <c r="D151" s="46"/>
      <c r="E151" s="46"/>
      <c r="F151" s="47">
        <v>0</v>
      </c>
      <c r="G151" s="45" t="s">
        <v>15</v>
      </c>
      <c r="H151" s="45"/>
      <c r="I151" s="48"/>
      <c r="J151" s="47">
        <v>0</v>
      </c>
      <c r="K151" s="45" t="s">
        <v>15</v>
      </c>
      <c r="L151" s="45"/>
      <c r="M151" s="48"/>
      <c r="N151" s="47">
        <v>0</v>
      </c>
      <c r="O151" s="50">
        <f t="shared" si="4"/>
        <v>0</v>
      </c>
    </row>
    <row r="152" spans="1:15" ht="34.5" customHeight="1" thickBot="1" x14ac:dyDescent="0.25">
      <c r="A152" s="35"/>
      <c r="B152" s="23"/>
      <c r="C152" s="45" t="s">
        <v>15</v>
      </c>
      <c r="D152" s="46"/>
      <c r="E152" s="46"/>
      <c r="F152" s="47">
        <v>0</v>
      </c>
      <c r="G152" s="45" t="s">
        <v>15</v>
      </c>
      <c r="H152" s="45"/>
      <c r="I152" s="48"/>
      <c r="J152" s="47">
        <v>0</v>
      </c>
      <c r="K152" s="45" t="s">
        <v>15</v>
      </c>
      <c r="L152" s="45"/>
      <c r="M152" s="48"/>
      <c r="N152" s="47">
        <v>0</v>
      </c>
      <c r="O152" s="50">
        <f t="shared" si="4"/>
        <v>0</v>
      </c>
    </row>
    <row r="153" spans="1:15" ht="60.75" customHeight="1" thickTop="1" thickBot="1" x14ac:dyDescent="0.25">
      <c r="A153" s="34" t="s">
        <v>276</v>
      </c>
      <c r="B153" s="22" t="s">
        <v>277</v>
      </c>
      <c r="C153" s="41"/>
      <c r="D153" s="42" t="s">
        <v>165</v>
      </c>
      <c r="E153" s="42"/>
      <c r="F153" s="43">
        <f>F154+F155</f>
        <v>0</v>
      </c>
      <c r="G153" s="44"/>
      <c r="H153" s="44"/>
      <c r="I153" s="44"/>
      <c r="J153" s="43">
        <f>J154+J155</f>
        <v>0</v>
      </c>
      <c r="K153" s="44"/>
      <c r="L153" s="44"/>
      <c r="M153" s="44"/>
      <c r="N153" s="43">
        <f>N154+N155</f>
        <v>0</v>
      </c>
      <c r="O153" s="43">
        <f t="shared" si="4"/>
        <v>0</v>
      </c>
    </row>
    <row r="154" spans="1:15" ht="34.5" customHeight="1" thickTop="1" x14ac:dyDescent="0.2">
      <c r="A154" s="35"/>
      <c r="B154" s="23"/>
      <c r="C154" s="45" t="s">
        <v>15</v>
      </c>
      <c r="D154" s="46"/>
      <c r="E154" s="46"/>
      <c r="F154" s="47">
        <v>0</v>
      </c>
      <c r="G154" s="45" t="s">
        <v>15</v>
      </c>
      <c r="H154" s="45"/>
      <c r="I154" s="48"/>
      <c r="J154" s="47">
        <v>0</v>
      </c>
      <c r="K154" s="45" t="s">
        <v>15</v>
      </c>
      <c r="L154" s="45"/>
      <c r="M154" s="48"/>
      <c r="N154" s="47">
        <v>0</v>
      </c>
      <c r="O154" s="50">
        <f t="shared" si="4"/>
        <v>0</v>
      </c>
    </row>
    <row r="155" spans="1:15" ht="34.5" customHeight="1" thickBot="1" x14ac:dyDescent="0.25">
      <c r="A155" s="35"/>
      <c r="B155" s="23"/>
      <c r="C155" s="45" t="s">
        <v>15</v>
      </c>
      <c r="D155" s="46"/>
      <c r="E155" s="46"/>
      <c r="F155" s="47">
        <v>0</v>
      </c>
      <c r="G155" s="45" t="s">
        <v>15</v>
      </c>
      <c r="H155" s="45"/>
      <c r="I155" s="48"/>
      <c r="J155" s="47">
        <v>0</v>
      </c>
      <c r="K155" s="45" t="s">
        <v>15</v>
      </c>
      <c r="L155" s="45"/>
      <c r="M155" s="48"/>
      <c r="N155" s="47">
        <v>0</v>
      </c>
      <c r="O155" s="50">
        <f t="shared" si="4"/>
        <v>0</v>
      </c>
    </row>
    <row r="156" spans="1:15" ht="60.75" customHeight="1" thickTop="1" thickBot="1" x14ac:dyDescent="0.25">
      <c r="A156" s="34" t="s">
        <v>278</v>
      </c>
      <c r="B156" s="22" t="s">
        <v>279</v>
      </c>
      <c r="C156" s="41"/>
      <c r="D156" s="42" t="s">
        <v>165</v>
      </c>
      <c r="E156" s="42"/>
      <c r="F156" s="43">
        <f>F157+F158</f>
        <v>0</v>
      </c>
      <c r="G156" s="44"/>
      <c r="H156" s="44"/>
      <c r="I156" s="44"/>
      <c r="J156" s="43">
        <f>J157+J158</f>
        <v>0</v>
      </c>
      <c r="K156" s="44"/>
      <c r="L156" s="44"/>
      <c r="M156" s="44"/>
      <c r="N156" s="43">
        <f>N157+N158</f>
        <v>0</v>
      </c>
      <c r="O156" s="43">
        <f t="shared" si="4"/>
        <v>0</v>
      </c>
    </row>
    <row r="157" spans="1:15" ht="34.5" customHeight="1" thickTop="1" x14ac:dyDescent="0.2">
      <c r="A157" s="35"/>
      <c r="B157" s="23"/>
      <c r="C157" s="45" t="s">
        <v>15</v>
      </c>
      <c r="D157" s="46"/>
      <c r="E157" s="46"/>
      <c r="F157" s="47">
        <v>0</v>
      </c>
      <c r="G157" s="45" t="s">
        <v>15</v>
      </c>
      <c r="H157" s="45"/>
      <c r="I157" s="48"/>
      <c r="J157" s="47">
        <v>0</v>
      </c>
      <c r="K157" s="45" t="s">
        <v>15</v>
      </c>
      <c r="L157" s="45"/>
      <c r="M157" s="48"/>
      <c r="N157" s="47">
        <v>0</v>
      </c>
      <c r="O157" s="50">
        <f t="shared" si="4"/>
        <v>0</v>
      </c>
    </row>
    <row r="158" spans="1:15" ht="34.5" customHeight="1" thickBot="1" x14ac:dyDescent="0.25">
      <c r="A158" s="35"/>
      <c r="B158" s="23"/>
      <c r="C158" s="45" t="s">
        <v>15</v>
      </c>
      <c r="D158" s="46"/>
      <c r="E158" s="46"/>
      <c r="F158" s="47">
        <v>0</v>
      </c>
      <c r="G158" s="45" t="s">
        <v>15</v>
      </c>
      <c r="H158" s="45"/>
      <c r="I158" s="48"/>
      <c r="J158" s="47">
        <v>0</v>
      </c>
      <c r="K158" s="45" t="s">
        <v>15</v>
      </c>
      <c r="L158" s="45"/>
      <c r="M158" s="48"/>
      <c r="N158" s="47">
        <v>0</v>
      </c>
      <c r="O158" s="50">
        <f t="shared" si="4"/>
        <v>0</v>
      </c>
    </row>
    <row r="159" spans="1:15" ht="60.75" customHeight="1" thickTop="1" thickBot="1" x14ac:dyDescent="0.25">
      <c r="A159" s="34" t="s">
        <v>280</v>
      </c>
      <c r="B159" s="22" t="s">
        <v>281</v>
      </c>
      <c r="C159" s="41"/>
      <c r="D159" s="42" t="s">
        <v>165</v>
      </c>
      <c r="E159" s="42"/>
      <c r="F159" s="43">
        <f>F160+F161</f>
        <v>0</v>
      </c>
      <c r="G159" s="44"/>
      <c r="H159" s="44"/>
      <c r="I159" s="44"/>
      <c r="J159" s="43">
        <f>J160+J161</f>
        <v>0</v>
      </c>
      <c r="K159" s="44"/>
      <c r="L159" s="44"/>
      <c r="M159" s="44"/>
      <c r="N159" s="43">
        <f>N160+N161</f>
        <v>0</v>
      </c>
      <c r="O159" s="43">
        <f t="shared" si="4"/>
        <v>0</v>
      </c>
    </row>
    <row r="160" spans="1:15" ht="34.5" customHeight="1" thickTop="1" x14ac:dyDescent="0.2">
      <c r="A160" s="35"/>
      <c r="B160" s="23"/>
      <c r="C160" s="45" t="s">
        <v>15</v>
      </c>
      <c r="D160" s="46"/>
      <c r="E160" s="46"/>
      <c r="F160" s="47">
        <v>0</v>
      </c>
      <c r="G160" s="45" t="s">
        <v>15</v>
      </c>
      <c r="H160" s="45"/>
      <c r="I160" s="48"/>
      <c r="J160" s="47">
        <v>0</v>
      </c>
      <c r="K160" s="45" t="s">
        <v>15</v>
      </c>
      <c r="L160" s="45"/>
      <c r="M160" s="48"/>
      <c r="N160" s="47">
        <v>0</v>
      </c>
      <c r="O160" s="50">
        <f t="shared" si="4"/>
        <v>0</v>
      </c>
    </row>
    <row r="161" spans="1:15" ht="34.5" customHeight="1" thickBot="1" x14ac:dyDescent="0.25">
      <c r="A161" s="35"/>
      <c r="B161" s="23"/>
      <c r="C161" s="45" t="s">
        <v>15</v>
      </c>
      <c r="D161" s="46"/>
      <c r="E161" s="46"/>
      <c r="F161" s="47">
        <v>0</v>
      </c>
      <c r="G161" s="45" t="s">
        <v>15</v>
      </c>
      <c r="H161" s="45"/>
      <c r="I161" s="48"/>
      <c r="J161" s="47">
        <v>0</v>
      </c>
      <c r="K161" s="45" t="s">
        <v>15</v>
      </c>
      <c r="L161" s="45"/>
      <c r="M161" s="48"/>
      <c r="N161" s="47">
        <v>0</v>
      </c>
      <c r="O161" s="50">
        <f t="shared" si="4"/>
        <v>0</v>
      </c>
    </row>
    <row r="162" spans="1:15" ht="60.75" customHeight="1" thickTop="1" thickBot="1" x14ac:dyDescent="0.25">
      <c r="A162" s="34" t="s">
        <v>282</v>
      </c>
      <c r="B162" s="22" t="s">
        <v>283</v>
      </c>
      <c r="C162" s="41"/>
      <c r="D162" s="42" t="s">
        <v>165</v>
      </c>
      <c r="E162" s="42"/>
      <c r="F162" s="43">
        <f>F163+F164</f>
        <v>0</v>
      </c>
      <c r="G162" s="44"/>
      <c r="H162" s="44"/>
      <c r="I162" s="44"/>
      <c r="J162" s="43">
        <f>J163+J164</f>
        <v>0</v>
      </c>
      <c r="K162" s="44"/>
      <c r="L162" s="44"/>
      <c r="M162" s="44"/>
      <c r="N162" s="43">
        <f>N163+N164</f>
        <v>0</v>
      </c>
      <c r="O162" s="43">
        <f t="shared" si="4"/>
        <v>0</v>
      </c>
    </row>
    <row r="163" spans="1:15" ht="34.5" customHeight="1" thickTop="1" x14ac:dyDescent="0.2">
      <c r="A163" s="35"/>
      <c r="B163" s="23"/>
      <c r="C163" s="45" t="s">
        <v>15</v>
      </c>
      <c r="D163" s="46"/>
      <c r="E163" s="46"/>
      <c r="F163" s="47">
        <v>0</v>
      </c>
      <c r="G163" s="45" t="s">
        <v>15</v>
      </c>
      <c r="H163" s="45"/>
      <c r="I163" s="48"/>
      <c r="J163" s="47">
        <v>0</v>
      </c>
      <c r="K163" s="45" t="s">
        <v>15</v>
      </c>
      <c r="L163" s="45"/>
      <c r="M163" s="48"/>
      <c r="N163" s="47">
        <v>0</v>
      </c>
      <c r="O163" s="50">
        <f t="shared" si="4"/>
        <v>0</v>
      </c>
    </row>
    <row r="164" spans="1:15" ht="34.5" customHeight="1" thickBot="1" x14ac:dyDescent="0.25">
      <c r="A164" s="35"/>
      <c r="B164" s="23"/>
      <c r="C164" s="45" t="s">
        <v>15</v>
      </c>
      <c r="D164" s="46"/>
      <c r="E164" s="46"/>
      <c r="F164" s="47">
        <v>0</v>
      </c>
      <c r="G164" s="45" t="s">
        <v>15</v>
      </c>
      <c r="H164" s="45"/>
      <c r="I164" s="48"/>
      <c r="J164" s="47">
        <v>0</v>
      </c>
      <c r="K164" s="45" t="s">
        <v>15</v>
      </c>
      <c r="L164" s="45"/>
      <c r="M164" s="48"/>
      <c r="N164" s="47">
        <v>0</v>
      </c>
      <c r="O164" s="50">
        <f t="shared" si="4"/>
        <v>0</v>
      </c>
    </row>
    <row r="165" spans="1:15" ht="60.75" customHeight="1" thickTop="1" thickBot="1" x14ac:dyDescent="0.25">
      <c r="A165" s="34" t="s">
        <v>284</v>
      </c>
      <c r="B165" s="22" t="s">
        <v>285</v>
      </c>
      <c r="C165" s="41"/>
      <c r="D165" s="42" t="s">
        <v>165</v>
      </c>
      <c r="E165" s="42"/>
      <c r="F165" s="43">
        <f>F166+F167</f>
        <v>0</v>
      </c>
      <c r="G165" s="44"/>
      <c r="H165" s="44"/>
      <c r="I165" s="44"/>
      <c r="J165" s="43">
        <f>J166+J167</f>
        <v>0</v>
      </c>
      <c r="K165" s="44"/>
      <c r="L165" s="44"/>
      <c r="M165" s="44"/>
      <c r="N165" s="43">
        <f>N166+N167</f>
        <v>0</v>
      </c>
      <c r="O165" s="43">
        <f t="shared" si="4"/>
        <v>0</v>
      </c>
    </row>
    <row r="166" spans="1:15" ht="34.5" customHeight="1" thickTop="1" x14ac:dyDescent="0.2">
      <c r="A166" s="35"/>
      <c r="B166" s="23"/>
      <c r="C166" s="45" t="s">
        <v>15</v>
      </c>
      <c r="D166" s="46"/>
      <c r="E166" s="46"/>
      <c r="F166" s="47">
        <v>0</v>
      </c>
      <c r="G166" s="45" t="s">
        <v>15</v>
      </c>
      <c r="H166" s="45"/>
      <c r="I166" s="48"/>
      <c r="J166" s="47">
        <v>0</v>
      </c>
      <c r="K166" s="45" t="s">
        <v>15</v>
      </c>
      <c r="L166" s="45"/>
      <c r="M166" s="48"/>
      <c r="N166" s="47">
        <v>0</v>
      </c>
      <c r="O166" s="50">
        <f t="shared" si="4"/>
        <v>0</v>
      </c>
    </row>
    <row r="167" spans="1:15" ht="34.5" customHeight="1" thickBot="1" x14ac:dyDescent="0.25">
      <c r="A167" s="35"/>
      <c r="B167" s="23"/>
      <c r="C167" s="45" t="s">
        <v>15</v>
      </c>
      <c r="D167" s="46"/>
      <c r="E167" s="46"/>
      <c r="F167" s="47">
        <v>0</v>
      </c>
      <c r="G167" s="45" t="s">
        <v>15</v>
      </c>
      <c r="H167" s="45"/>
      <c r="I167" s="48"/>
      <c r="J167" s="47">
        <v>0</v>
      </c>
      <c r="K167" s="45" t="s">
        <v>15</v>
      </c>
      <c r="L167" s="45"/>
      <c r="M167" s="48"/>
      <c r="N167" s="47">
        <v>0</v>
      </c>
      <c r="O167" s="50">
        <f t="shared" si="4"/>
        <v>0</v>
      </c>
    </row>
    <row r="168" spans="1:15" ht="60.75" customHeight="1" thickTop="1" thickBot="1" x14ac:dyDescent="0.25">
      <c r="A168" s="34" t="s">
        <v>286</v>
      </c>
      <c r="B168" s="22" t="s">
        <v>287</v>
      </c>
      <c r="C168" s="41"/>
      <c r="D168" s="42" t="s">
        <v>165</v>
      </c>
      <c r="E168" s="42"/>
      <c r="F168" s="43">
        <f>F169+F170</f>
        <v>0</v>
      </c>
      <c r="G168" s="44"/>
      <c r="H168" s="44"/>
      <c r="I168" s="44"/>
      <c r="J168" s="43">
        <f>J169+J170</f>
        <v>0</v>
      </c>
      <c r="K168" s="44"/>
      <c r="L168" s="44"/>
      <c r="M168" s="44"/>
      <c r="N168" s="43">
        <f>N169+N170</f>
        <v>0</v>
      </c>
      <c r="O168" s="43">
        <f t="shared" si="4"/>
        <v>0</v>
      </c>
    </row>
    <row r="169" spans="1:15" ht="34.5" customHeight="1" thickTop="1" x14ac:dyDescent="0.2">
      <c r="A169" s="35"/>
      <c r="B169" s="23"/>
      <c r="C169" s="45" t="s">
        <v>15</v>
      </c>
      <c r="D169" s="46"/>
      <c r="E169" s="46"/>
      <c r="F169" s="47">
        <v>0</v>
      </c>
      <c r="G169" s="45" t="s">
        <v>15</v>
      </c>
      <c r="H169" s="45"/>
      <c r="I169" s="48"/>
      <c r="J169" s="47">
        <v>0</v>
      </c>
      <c r="K169" s="45" t="s">
        <v>15</v>
      </c>
      <c r="L169" s="45"/>
      <c r="M169" s="48"/>
      <c r="N169" s="47">
        <v>0</v>
      </c>
      <c r="O169" s="50">
        <f t="shared" ref="O169:O188" si="5">F169+J169+N169</f>
        <v>0</v>
      </c>
    </row>
    <row r="170" spans="1:15" ht="34.5" customHeight="1" thickBot="1" x14ac:dyDescent="0.25">
      <c r="A170" s="35"/>
      <c r="B170" s="23"/>
      <c r="C170" s="45" t="s">
        <v>15</v>
      </c>
      <c r="D170" s="46"/>
      <c r="E170" s="46"/>
      <c r="F170" s="47">
        <v>0</v>
      </c>
      <c r="G170" s="45" t="s">
        <v>15</v>
      </c>
      <c r="H170" s="45"/>
      <c r="I170" s="48"/>
      <c r="J170" s="47">
        <v>0</v>
      </c>
      <c r="K170" s="45" t="s">
        <v>15</v>
      </c>
      <c r="L170" s="45"/>
      <c r="M170" s="48"/>
      <c r="N170" s="47">
        <v>0</v>
      </c>
      <c r="O170" s="50">
        <f t="shared" si="5"/>
        <v>0</v>
      </c>
    </row>
    <row r="171" spans="1:15" ht="60.75" customHeight="1" thickTop="1" thickBot="1" x14ac:dyDescent="0.25">
      <c r="A171" s="34" t="s">
        <v>288</v>
      </c>
      <c r="B171" s="22" t="s">
        <v>289</v>
      </c>
      <c r="C171" s="41"/>
      <c r="D171" s="42" t="s">
        <v>165</v>
      </c>
      <c r="E171" s="42"/>
      <c r="F171" s="43">
        <f>F172+F173</f>
        <v>0</v>
      </c>
      <c r="G171" s="44"/>
      <c r="H171" s="44"/>
      <c r="I171" s="44"/>
      <c r="J171" s="43">
        <f>J172+J173</f>
        <v>0</v>
      </c>
      <c r="K171" s="44"/>
      <c r="L171" s="44"/>
      <c r="M171" s="44"/>
      <c r="N171" s="43">
        <f>N172+N173</f>
        <v>0</v>
      </c>
      <c r="O171" s="43">
        <f t="shared" si="5"/>
        <v>0</v>
      </c>
    </row>
    <row r="172" spans="1:15" ht="34.5" customHeight="1" thickTop="1" x14ac:dyDescent="0.2">
      <c r="A172" s="35"/>
      <c r="B172" s="23"/>
      <c r="C172" s="45" t="s">
        <v>15</v>
      </c>
      <c r="D172" s="46"/>
      <c r="E172" s="46"/>
      <c r="F172" s="47">
        <v>0</v>
      </c>
      <c r="G172" s="45" t="s">
        <v>15</v>
      </c>
      <c r="H172" s="45"/>
      <c r="I172" s="48"/>
      <c r="J172" s="47">
        <v>0</v>
      </c>
      <c r="K172" s="45" t="s">
        <v>15</v>
      </c>
      <c r="L172" s="45"/>
      <c r="M172" s="48"/>
      <c r="N172" s="47">
        <v>0</v>
      </c>
      <c r="O172" s="50">
        <f t="shared" si="5"/>
        <v>0</v>
      </c>
    </row>
    <row r="173" spans="1:15" ht="34.5" customHeight="1" thickBot="1" x14ac:dyDescent="0.25">
      <c r="A173" s="35"/>
      <c r="B173" s="23"/>
      <c r="C173" s="45" t="s">
        <v>15</v>
      </c>
      <c r="D173" s="46"/>
      <c r="E173" s="46"/>
      <c r="F173" s="47">
        <v>0</v>
      </c>
      <c r="G173" s="45" t="s">
        <v>15</v>
      </c>
      <c r="H173" s="45"/>
      <c r="I173" s="48"/>
      <c r="J173" s="47">
        <v>0</v>
      </c>
      <c r="K173" s="45" t="s">
        <v>15</v>
      </c>
      <c r="L173" s="45"/>
      <c r="M173" s="48"/>
      <c r="N173" s="47">
        <v>0</v>
      </c>
      <c r="O173" s="50">
        <f t="shared" si="5"/>
        <v>0</v>
      </c>
    </row>
    <row r="174" spans="1:15" ht="60.75" customHeight="1" thickTop="1" thickBot="1" x14ac:dyDescent="0.25">
      <c r="A174" s="34" t="s">
        <v>290</v>
      </c>
      <c r="B174" s="22" t="s">
        <v>291</v>
      </c>
      <c r="C174" s="41"/>
      <c r="D174" s="42" t="s">
        <v>165</v>
      </c>
      <c r="E174" s="42"/>
      <c r="F174" s="43">
        <f>F175+F176</f>
        <v>0</v>
      </c>
      <c r="G174" s="44"/>
      <c r="H174" s="44"/>
      <c r="I174" s="44"/>
      <c r="J174" s="43">
        <f>J175+J176</f>
        <v>0</v>
      </c>
      <c r="K174" s="44"/>
      <c r="L174" s="44"/>
      <c r="M174" s="44"/>
      <c r="N174" s="43">
        <f>N175+N176</f>
        <v>0</v>
      </c>
      <c r="O174" s="43">
        <f t="shared" si="5"/>
        <v>0</v>
      </c>
    </row>
    <row r="175" spans="1:15" ht="34.5" customHeight="1" thickTop="1" x14ac:dyDescent="0.2">
      <c r="A175" s="35"/>
      <c r="B175" s="23"/>
      <c r="C175" s="45" t="s">
        <v>15</v>
      </c>
      <c r="D175" s="46"/>
      <c r="E175" s="46"/>
      <c r="F175" s="47">
        <v>0</v>
      </c>
      <c r="G175" s="45" t="s">
        <v>15</v>
      </c>
      <c r="H175" s="45"/>
      <c r="I175" s="48"/>
      <c r="J175" s="47">
        <v>0</v>
      </c>
      <c r="K175" s="45" t="s">
        <v>15</v>
      </c>
      <c r="L175" s="45"/>
      <c r="M175" s="48"/>
      <c r="N175" s="47">
        <v>0</v>
      </c>
      <c r="O175" s="50">
        <f t="shared" si="5"/>
        <v>0</v>
      </c>
    </row>
    <row r="176" spans="1:15" ht="34.5" customHeight="1" thickBot="1" x14ac:dyDescent="0.25">
      <c r="A176" s="35"/>
      <c r="B176" s="23"/>
      <c r="C176" s="45" t="s">
        <v>15</v>
      </c>
      <c r="D176" s="46"/>
      <c r="E176" s="46"/>
      <c r="F176" s="47">
        <v>0</v>
      </c>
      <c r="G176" s="45" t="s">
        <v>15</v>
      </c>
      <c r="H176" s="45"/>
      <c r="I176" s="48"/>
      <c r="J176" s="47">
        <v>0</v>
      </c>
      <c r="K176" s="45" t="s">
        <v>15</v>
      </c>
      <c r="L176" s="45"/>
      <c r="M176" s="48"/>
      <c r="N176" s="47">
        <v>0</v>
      </c>
      <c r="O176" s="50">
        <f t="shared" si="5"/>
        <v>0</v>
      </c>
    </row>
    <row r="177" spans="1:15" ht="60.75" customHeight="1" thickTop="1" thickBot="1" x14ac:dyDescent="0.25">
      <c r="A177" s="34" t="s">
        <v>292</v>
      </c>
      <c r="B177" s="22" t="s">
        <v>293</v>
      </c>
      <c r="C177" s="41"/>
      <c r="D177" s="42" t="s">
        <v>165</v>
      </c>
      <c r="E177" s="42"/>
      <c r="F177" s="43">
        <f>F178+F179</f>
        <v>0</v>
      </c>
      <c r="G177" s="44"/>
      <c r="H177" s="44"/>
      <c r="I177" s="44"/>
      <c r="J177" s="43">
        <f>J178+J179</f>
        <v>0</v>
      </c>
      <c r="K177" s="44"/>
      <c r="L177" s="44"/>
      <c r="M177" s="44"/>
      <c r="N177" s="43">
        <f>N178+N179</f>
        <v>0</v>
      </c>
      <c r="O177" s="43">
        <f t="shared" si="5"/>
        <v>0</v>
      </c>
    </row>
    <row r="178" spans="1:15" ht="34.5" customHeight="1" thickTop="1" x14ac:dyDescent="0.2">
      <c r="A178" s="35"/>
      <c r="B178" s="23"/>
      <c r="C178" s="45" t="s">
        <v>15</v>
      </c>
      <c r="D178" s="46"/>
      <c r="E178" s="46"/>
      <c r="F178" s="47">
        <v>0</v>
      </c>
      <c r="G178" s="45" t="s">
        <v>15</v>
      </c>
      <c r="H178" s="45"/>
      <c r="I178" s="48"/>
      <c r="J178" s="47">
        <v>0</v>
      </c>
      <c r="K178" s="45" t="s">
        <v>15</v>
      </c>
      <c r="L178" s="45"/>
      <c r="M178" s="48"/>
      <c r="N178" s="47">
        <v>0</v>
      </c>
      <c r="O178" s="50">
        <f t="shared" si="5"/>
        <v>0</v>
      </c>
    </row>
    <row r="179" spans="1:15" ht="34.5" customHeight="1" thickBot="1" x14ac:dyDescent="0.25">
      <c r="A179" s="35"/>
      <c r="B179" s="23"/>
      <c r="C179" s="45" t="s">
        <v>15</v>
      </c>
      <c r="D179" s="46"/>
      <c r="E179" s="46"/>
      <c r="F179" s="47">
        <v>0</v>
      </c>
      <c r="G179" s="45" t="s">
        <v>15</v>
      </c>
      <c r="H179" s="45"/>
      <c r="I179" s="48"/>
      <c r="J179" s="47">
        <v>0</v>
      </c>
      <c r="K179" s="45" t="s">
        <v>15</v>
      </c>
      <c r="L179" s="45"/>
      <c r="M179" s="48"/>
      <c r="N179" s="47">
        <v>0</v>
      </c>
      <c r="O179" s="50">
        <f t="shared" si="5"/>
        <v>0</v>
      </c>
    </row>
    <row r="180" spans="1:15" ht="60.75" customHeight="1" thickTop="1" thickBot="1" x14ac:dyDescent="0.25">
      <c r="A180" s="34" t="s">
        <v>294</v>
      </c>
      <c r="B180" s="22" t="s">
        <v>295</v>
      </c>
      <c r="C180" s="41"/>
      <c r="D180" s="42" t="s">
        <v>165</v>
      </c>
      <c r="E180" s="42"/>
      <c r="F180" s="43">
        <f>F181+F182</f>
        <v>0</v>
      </c>
      <c r="G180" s="44"/>
      <c r="H180" s="44"/>
      <c r="I180" s="44"/>
      <c r="J180" s="43">
        <f>J181+J182</f>
        <v>0</v>
      </c>
      <c r="K180" s="44"/>
      <c r="L180" s="44"/>
      <c r="M180" s="44"/>
      <c r="N180" s="43">
        <f>N181+N182</f>
        <v>0</v>
      </c>
      <c r="O180" s="43">
        <f t="shared" si="5"/>
        <v>0</v>
      </c>
    </row>
    <row r="181" spans="1:15" ht="34.5" customHeight="1" thickTop="1" x14ac:dyDescent="0.2">
      <c r="A181" s="35"/>
      <c r="B181" s="23"/>
      <c r="C181" s="45" t="s">
        <v>15</v>
      </c>
      <c r="D181" s="46"/>
      <c r="E181" s="46"/>
      <c r="F181" s="47">
        <v>0</v>
      </c>
      <c r="G181" s="45" t="s">
        <v>15</v>
      </c>
      <c r="H181" s="45"/>
      <c r="I181" s="48"/>
      <c r="J181" s="47">
        <v>0</v>
      </c>
      <c r="K181" s="45" t="s">
        <v>15</v>
      </c>
      <c r="L181" s="45"/>
      <c r="M181" s="48"/>
      <c r="N181" s="47">
        <v>0</v>
      </c>
      <c r="O181" s="50">
        <f t="shared" si="5"/>
        <v>0</v>
      </c>
    </row>
    <row r="182" spans="1:15" ht="34.5" customHeight="1" thickBot="1" x14ac:dyDescent="0.25">
      <c r="A182" s="35"/>
      <c r="B182" s="23"/>
      <c r="C182" s="45" t="s">
        <v>15</v>
      </c>
      <c r="D182" s="46"/>
      <c r="E182" s="46"/>
      <c r="F182" s="47">
        <v>0</v>
      </c>
      <c r="G182" s="45" t="s">
        <v>15</v>
      </c>
      <c r="H182" s="45"/>
      <c r="I182" s="48"/>
      <c r="J182" s="47">
        <v>0</v>
      </c>
      <c r="K182" s="45" t="s">
        <v>15</v>
      </c>
      <c r="L182" s="45"/>
      <c r="M182" s="48"/>
      <c r="N182" s="47">
        <v>0</v>
      </c>
      <c r="O182" s="50">
        <f t="shared" si="5"/>
        <v>0</v>
      </c>
    </row>
    <row r="183" spans="1:15" ht="60.75" customHeight="1" thickTop="1" thickBot="1" x14ac:dyDescent="0.25">
      <c r="A183" s="34" t="s">
        <v>296</v>
      </c>
      <c r="B183" s="22" t="s">
        <v>297</v>
      </c>
      <c r="C183" s="41"/>
      <c r="D183" s="42" t="s">
        <v>165</v>
      </c>
      <c r="E183" s="42"/>
      <c r="F183" s="43">
        <f>F184+F185</f>
        <v>0</v>
      </c>
      <c r="G183" s="44"/>
      <c r="H183" s="44"/>
      <c r="I183" s="44"/>
      <c r="J183" s="43">
        <f>J184+J185</f>
        <v>0</v>
      </c>
      <c r="K183" s="44"/>
      <c r="L183" s="44"/>
      <c r="M183" s="44"/>
      <c r="N183" s="43">
        <f>N184+N185</f>
        <v>0</v>
      </c>
      <c r="O183" s="43">
        <f t="shared" si="5"/>
        <v>0</v>
      </c>
    </row>
    <row r="184" spans="1:15" ht="34.5" customHeight="1" thickTop="1" x14ac:dyDescent="0.2">
      <c r="A184" s="35"/>
      <c r="B184" s="23"/>
      <c r="C184" s="45" t="s">
        <v>15</v>
      </c>
      <c r="D184" s="46"/>
      <c r="E184" s="46"/>
      <c r="F184" s="47">
        <v>0</v>
      </c>
      <c r="G184" s="45" t="s">
        <v>15</v>
      </c>
      <c r="H184" s="45"/>
      <c r="I184" s="48"/>
      <c r="J184" s="47">
        <v>0</v>
      </c>
      <c r="K184" s="45" t="s">
        <v>15</v>
      </c>
      <c r="L184" s="45"/>
      <c r="M184" s="48"/>
      <c r="N184" s="47">
        <v>0</v>
      </c>
      <c r="O184" s="50">
        <f t="shared" si="5"/>
        <v>0</v>
      </c>
    </row>
    <row r="185" spans="1:15" ht="34.5" customHeight="1" thickBot="1" x14ac:dyDescent="0.25">
      <c r="A185" s="35"/>
      <c r="B185" s="23"/>
      <c r="C185" s="45" t="s">
        <v>15</v>
      </c>
      <c r="D185" s="46"/>
      <c r="E185" s="46"/>
      <c r="F185" s="47">
        <v>0</v>
      </c>
      <c r="G185" s="45" t="s">
        <v>15</v>
      </c>
      <c r="H185" s="45"/>
      <c r="I185" s="48"/>
      <c r="J185" s="47">
        <v>0</v>
      </c>
      <c r="K185" s="45" t="s">
        <v>15</v>
      </c>
      <c r="L185" s="45"/>
      <c r="M185" s="48"/>
      <c r="N185" s="47">
        <v>0</v>
      </c>
      <c r="O185" s="50">
        <f t="shared" si="5"/>
        <v>0</v>
      </c>
    </row>
    <row r="186" spans="1:15" ht="60.75" customHeight="1" thickTop="1" thickBot="1" x14ac:dyDescent="0.25">
      <c r="A186" s="34" t="s">
        <v>298</v>
      </c>
      <c r="B186" s="22" t="s">
        <v>299</v>
      </c>
      <c r="C186" s="41"/>
      <c r="D186" s="42" t="s">
        <v>165</v>
      </c>
      <c r="E186" s="42"/>
      <c r="F186" s="43">
        <f>F187+F188</f>
        <v>0</v>
      </c>
      <c r="G186" s="44"/>
      <c r="H186" s="44"/>
      <c r="I186" s="44"/>
      <c r="J186" s="43">
        <f>J187+J188</f>
        <v>0</v>
      </c>
      <c r="K186" s="44"/>
      <c r="L186" s="44"/>
      <c r="M186" s="44"/>
      <c r="N186" s="43">
        <f>N187+N188</f>
        <v>0</v>
      </c>
      <c r="O186" s="43">
        <f t="shared" si="5"/>
        <v>0</v>
      </c>
    </row>
    <row r="187" spans="1:15" ht="34.5" customHeight="1" thickTop="1" x14ac:dyDescent="0.2">
      <c r="A187" s="35"/>
      <c r="B187" s="23"/>
      <c r="C187" s="45" t="s">
        <v>15</v>
      </c>
      <c r="D187" s="46"/>
      <c r="E187" s="46"/>
      <c r="F187" s="47">
        <v>0</v>
      </c>
      <c r="G187" s="45" t="s">
        <v>15</v>
      </c>
      <c r="H187" s="45"/>
      <c r="I187" s="48"/>
      <c r="J187" s="47">
        <v>0</v>
      </c>
      <c r="K187" s="45" t="s">
        <v>15</v>
      </c>
      <c r="L187" s="45"/>
      <c r="M187" s="48"/>
      <c r="N187" s="47">
        <v>0</v>
      </c>
      <c r="O187" s="50">
        <f t="shared" si="5"/>
        <v>0</v>
      </c>
    </row>
    <row r="188" spans="1:15" ht="34.5" customHeight="1" x14ac:dyDescent="0.2">
      <c r="A188" s="35"/>
      <c r="B188" s="23"/>
      <c r="C188" s="45" t="s">
        <v>15</v>
      </c>
      <c r="D188" s="46"/>
      <c r="E188" s="46"/>
      <c r="F188" s="47">
        <v>0</v>
      </c>
      <c r="G188" s="45" t="s">
        <v>15</v>
      </c>
      <c r="H188" s="45"/>
      <c r="I188" s="48"/>
      <c r="J188" s="47">
        <v>0</v>
      </c>
      <c r="K188" s="45" t="s">
        <v>15</v>
      </c>
      <c r="L188" s="45"/>
      <c r="M188" s="48"/>
      <c r="N188" s="47">
        <v>0</v>
      </c>
      <c r="O188" s="50">
        <f t="shared" si="5"/>
        <v>0</v>
      </c>
    </row>
    <row r="189" spans="1:15" ht="15" x14ac:dyDescent="0.25">
      <c r="A189" s="37"/>
      <c r="B189" s="24" t="s">
        <v>163</v>
      </c>
      <c r="C189" s="25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7"/>
    </row>
    <row r="190" spans="1:15" ht="15" x14ac:dyDescent="0.25">
      <c r="A190" s="37"/>
      <c r="B190" s="24"/>
      <c r="C190" s="25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7"/>
    </row>
    <row r="191" spans="1:15" ht="45" x14ac:dyDescent="0.25">
      <c r="A191" s="32"/>
      <c r="B191" s="28" t="s">
        <v>157</v>
      </c>
      <c r="C191" s="32" t="s">
        <v>164</v>
      </c>
      <c r="D191" s="31"/>
      <c r="E191" s="31"/>
      <c r="F191" s="31"/>
      <c r="G191" s="31"/>
      <c r="H191" s="31"/>
      <c r="I191" s="31"/>
      <c r="J191" s="31"/>
      <c r="K191" s="31"/>
      <c r="L191" s="26"/>
      <c r="M191" s="26"/>
      <c r="N191" s="26"/>
      <c r="O191" s="27"/>
    </row>
    <row r="192" spans="1:15" x14ac:dyDescent="0.2">
      <c r="A192" s="38"/>
      <c r="B192" s="29" t="s">
        <v>158</v>
      </c>
      <c r="C192" s="29"/>
      <c r="D192" s="31"/>
      <c r="E192" s="31"/>
      <c r="F192" s="31"/>
      <c r="G192" s="31"/>
      <c r="H192" s="31"/>
      <c r="I192" s="31"/>
      <c r="J192" s="31"/>
      <c r="K192" s="31"/>
      <c r="L192" s="26"/>
      <c r="M192" s="26"/>
      <c r="N192" s="26"/>
      <c r="O192" s="27"/>
    </row>
    <row r="193" spans="1:15" x14ac:dyDescent="0.2">
      <c r="A193" s="38"/>
      <c r="B193" s="29" t="s">
        <v>159</v>
      </c>
      <c r="C193" s="29"/>
      <c r="D193" s="31"/>
      <c r="E193" s="31"/>
      <c r="F193" s="31"/>
      <c r="G193" s="31"/>
      <c r="H193" s="31"/>
      <c r="I193" s="31"/>
      <c r="J193" s="31"/>
      <c r="K193" s="31"/>
    </row>
    <row r="194" spans="1:15" x14ac:dyDescent="0.2">
      <c r="A194" s="38"/>
      <c r="B194" s="29" t="s">
        <v>160</v>
      </c>
      <c r="C194" s="29"/>
      <c r="D194" s="31"/>
      <c r="E194" s="31"/>
      <c r="F194" s="31"/>
      <c r="G194" s="31"/>
      <c r="H194" s="31"/>
      <c r="I194" s="31"/>
      <c r="J194" s="31"/>
      <c r="K194" s="31"/>
      <c r="L194" s="26"/>
      <c r="M194" s="26"/>
      <c r="N194" s="26"/>
      <c r="O194" s="27"/>
    </row>
    <row r="195" spans="1:15" x14ac:dyDescent="0.2">
      <c r="A195" s="38"/>
      <c r="B195" s="29" t="s">
        <v>161</v>
      </c>
      <c r="C195" s="29"/>
      <c r="D195" s="31"/>
      <c r="E195" s="31"/>
      <c r="F195" s="31"/>
      <c r="G195" s="31"/>
      <c r="H195" s="31"/>
      <c r="I195" s="31"/>
      <c r="J195" s="31"/>
      <c r="K195" s="31"/>
      <c r="L195" s="26"/>
      <c r="M195" s="30"/>
      <c r="N195" s="26"/>
      <c r="O195" s="27"/>
    </row>
    <row r="196" spans="1:15" x14ac:dyDescent="0.2">
      <c r="A196" s="38"/>
      <c r="B196" s="29" t="s">
        <v>156</v>
      </c>
      <c r="C196" s="29"/>
      <c r="D196" s="31"/>
      <c r="E196" s="31"/>
      <c r="F196" s="31"/>
      <c r="G196" s="31"/>
      <c r="H196" s="31"/>
      <c r="I196" s="31"/>
      <c r="J196" s="31"/>
      <c r="K196" s="31"/>
      <c r="L196" s="26"/>
      <c r="M196" s="26"/>
      <c r="N196" s="26"/>
      <c r="O196" s="27"/>
    </row>
    <row r="197" spans="1:15" x14ac:dyDescent="0.2">
      <c r="A197" s="39"/>
      <c r="B197" s="33"/>
      <c r="C197" s="33"/>
      <c r="D197" s="31"/>
      <c r="E197" s="31"/>
      <c r="F197" s="31"/>
      <c r="G197" s="31"/>
      <c r="H197" s="31"/>
      <c r="I197" s="31"/>
      <c r="J197" s="31"/>
      <c r="K197" s="31"/>
      <c r="L197" s="26"/>
      <c r="M197" s="26"/>
      <c r="N197" s="26"/>
      <c r="O197" s="27"/>
    </row>
    <row r="198" spans="1:15" ht="15.75" thickBot="1" x14ac:dyDescent="0.3">
      <c r="A198" s="37"/>
      <c r="B198" s="24" t="s">
        <v>166</v>
      </c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</row>
    <row r="199" spans="1:15" ht="14.45" customHeight="1" x14ac:dyDescent="0.2">
      <c r="A199" s="81" t="s">
        <v>162</v>
      </c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3"/>
    </row>
    <row r="200" spans="1:15" ht="14.45" customHeight="1" x14ac:dyDescent="0.2">
      <c r="A200" s="84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6"/>
    </row>
    <row r="201" spans="1:15" ht="14.45" customHeight="1" thickBot="1" x14ac:dyDescent="0.25">
      <c r="A201" s="87"/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9"/>
    </row>
  </sheetData>
  <mergeCells count="9">
    <mergeCell ref="A2:O2"/>
    <mergeCell ref="A4:O4"/>
    <mergeCell ref="A199:O201"/>
    <mergeCell ref="A6:O6"/>
    <mergeCell ref="B7:B8"/>
    <mergeCell ref="C7:F7"/>
    <mergeCell ref="A7:A8"/>
    <mergeCell ref="K7:N7"/>
    <mergeCell ref="G7:J7"/>
  </mergeCells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headerFooter>
    <oddHeader>&amp;CAOO "Assistance aux ISI" du CEA/CESTA</oddHeader>
    <oddFooter>&amp;RCEA/CESTA _ B19-05922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0"/>
  <sheetViews>
    <sheetView workbookViewId="0">
      <selection sqref="A1:O1"/>
    </sheetView>
  </sheetViews>
  <sheetFormatPr baseColWidth="10" defaultRowHeight="15" x14ac:dyDescent="0.25"/>
  <cols>
    <col min="2" max="2" width="45.5703125" customWidth="1"/>
    <col min="3" max="3" width="22.7109375" customWidth="1"/>
    <col min="8" max="8" width="13.7109375" customWidth="1"/>
    <col min="9" max="9" width="12.28515625" customWidth="1"/>
    <col min="10" max="10" width="14.7109375" customWidth="1"/>
    <col min="12" max="12" width="12" customWidth="1"/>
    <col min="15" max="15" width="14" customWidth="1"/>
  </cols>
  <sheetData>
    <row r="1" spans="1:15" ht="18.75" x14ac:dyDescent="0.3">
      <c r="A1" s="99" t="s">
        <v>154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ht="27" customHeight="1" x14ac:dyDescent="0.25">
      <c r="A2" s="100" t="s">
        <v>21</v>
      </c>
      <c r="B2" s="100" t="s">
        <v>22</v>
      </c>
      <c r="C2" s="102" t="s">
        <v>0</v>
      </c>
      <c r="D2" s="102"/>
      <c r="E2" s="102"/>
      <c r="F2" s="102"/>
      <c r="G2" s="102"/>
      <c r="H2" s="103" t="s">
        <v>1</v>
      </c>
      <c r="I2" s="103"/>
      <c r="J2" s="103"/>
      <c r="K2" s="103"/>
      <c r="L2" s="103" t="s">
        <v>2</v>
      </c>
      <c r="M2" s="103"/>
      <c r="N2" s="103"/>
      <c r="O2" s="1" t="s">
        <v>3</v>
      </c>
    </row>
    <row r="3" spans="1:15" ht="27.75" customHeight="1" x14ac:dyDescent="0.25">
      <c r="A3" s="101"/>
      <c r="B3" s="101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5</v>
      </c>
      <c r="M3" s="2" t="s">
        <v>7</v>
      </c>
      <c r="N3" s="2" t="s">
        <v>13</v>
      </c>
      <c r="O3" s="1" t="s">
        <v>14</v>
      </c>
    </row>
    <row r="4" spans="1:15" ht="30" customHeight="1" x14ac:dyDescent="0.25">
      <c r="A4" s="18" t="s">
        <v>23</v>
      </c>
      <c r="B4" s="19" t="s">
        <v>24</v>
      </c>
      <c r="C4" s="104"/>
      <c r="D4" s="105"/>
      <c r="E4" s="105"/>
      <c r="F4" s="106"/>
      <c r="G4" s="12">
        <f>SUM(G5:G17)</f>
        <v>0</v>
      </c>
      <c r="H4" s="9"/>
      <c r="I4" s="3" t="s">
        <v>16</v>
      </c>
      <c r="J4" s="3" t="s">
        <v>17</v>
      </c>
      <c r="K4" s="12">
        <f>SUM(K5:K17)</f>
        <v>0</v>
      </c>
      <c r="L4" s="104"/>
      <c r="M4" s="106"/>
      <c r="N4" s="12">
        <f>SUM(N5:N17)</f>
        <v>0</v>
      </c>
      <c r="O4" s="12">
        <f>SUM(O5:O17)</f>
        <v>0</v>
      </c>
    </row>
    <row r="5" spans="1:15" ht="30" customHeight="1" x14ac:dyDescent="0.25">
      <c r="A5" s="4" t="s">
        <v>25</v>
      </c>
      <c r="B5" s="5" t="s">
        <v>26</v>
      </c>
      <c r="C5" s="8" t="s">
        <v>15</v>
      </c>
      <c r="D5" s="13"/>
      <c r="E5" s="13"/>
      <c r="F5" s="10"/>
      <c r="G5" s="11">
        <f>(D5*E5)*(1+F5)</f>
        <v>0</v>
      </c>
      <c r="H5" s="8" t="s">
        <v>15</v>
      </c>
      <c r="I5" s="6"/>
      <c r="J5" s="6"/>
      <c r="K5" s="11">
        <f>I5*J5</f>
        <v>0</v>
      </c>
      <c r="L5" s="8"/>
      <c r="M5" s="7"/>
      <c r="N5" s="11">
        <f>L5*M5</f>
        <v>0</v>
      </c>
      <c r="O5" s="14">
        <f>G5+K5+N5</f>
        <v>0</v>
      </c>
    </row>
    <row r="6" spans="1:15" ht="30" customHeight="1" x14ac:dyDescent="0.25">
      <c r="A6" s="4" t="s">
        <v>27</v>
      </c>
      <c r="B6" s="5" t="s">
        <v>28</v>
      </c>
      <c r="C6" s="8" t="s">
        <v>15</v>
      </c>
      <c r="D6" s="13"/>
      <c r="E6" s="13"/>
      <c r="F6" s="10"/>
      <c r="G6" s="11">
        <f t="shared" ref="G6:G17" si="0">(D6*E6)*(1+F6)</f>
        <v>0</v>
      </c>
      <c r="H6" s="8" t="s">
        <v>15</v>
      </c>
      <c r="I6" s="6"/>
      <c r="J6" s="6"/>
      <c r="K6" s="11">
        <f t="shared" ref="K6:K17" si="1">I6*J6</f>
        <v>0</v>
      </c>
      <c r="L6" s="8"/>
      <c r="M6" s="7"/>
      <c r="N6" s="11">
        <f t="shared" ref="N6:N17" si="2">L6*M6</f>
        <v>0</v>
      </c>
      <c r="O6" s="14">
        <f t="shared" ref="O6:O16" si="3">G6+K6+N6</f>
        <v>0</v>
      </c>
    </row>
    <row r="7" spans="1:15" ht="30" customHeight="1" x14ac:dyDescent="0.25">
      <c r="A7" s="4" t="s">
        <v>29</v>
      </c>
      <c r="B7" s="5" t="s">
        <v>30</v>
      </c>
      <c r="C7" s="8" t="s">
        <v>15</v>
      </c>
      <c r="D7" s="13"/>
      <c r="E7" s="13"/>
      <c r="F7" s="10"/>
      <c r="G7" s="11">
        <f t="shared" si="0"/>
        <v>0</v>
      </c>
      <c r="H7" s="8" t="s">
        <v>15</v>
      </c>
      <c r="I7" s="6"/>
      <c r="J7" s="6"/>
      <c r="K7" s="11">
        <f t="shared" si="1"/>
        <v>0</v>
      </c>
      <c r="L7" s="8"/>
      <c r="M7" s="7"/>
      <c r="N7" s="11">
        <f t="shared" si="2"/>
        <v>0</v>
      </c>
      <c r="O7" s="14">
        <f t="shared" si="3"/>
        <v>0</v>
      </c>
    </row>
    <row r="8" spans="1:15" ht="30" customHeight="1" x14ac:dyDescent="0.25">
      <c r="A8" s="4" t="s">
        <v>31</v>
      </c>
      <c r="B8" s="5" t="s">
        <v>32</v>
      </c>
      <c r="C8" s="8" t="s">
        <v>15</v>
      </c>
      <c r="D8" s="13"/>
      <c r="E8" s="13"/>
      <c r="F8" s="10"/>
      <c r="G8" s="11">
        <f t="shared" si="0"/>
        <v>0</v>
      </c>
      <c r="H8" s="8" t="s">
        <v>15</v>
      </c>
      <c r="I8" s="6"/>
      <c r="J8" s="6"/>
      <c r="K8" s="11">
        <f t="shared" si="1"/>
        <v>0</v>
      </c>
      <c r="L8" s="8"/>
      <c r="M8" s="7"/>
      <c r="N8" s="11">
        <f t="shared" si="2"/>
        <v>0</v>
      </c>
      <c r="O8" s="14">
        <f t="shared" si="3"/>
        <v>0</v>
      </c>
    </row>
    <row r="9" spans="1:15" ht="30" customHeight="1" x14ac:dyDescent="0.25">
      <c r="A9" s="4" t="s">
        <v>33</v>
      </c>
      <c r="B9" s="5" t="s">
        <v>34</v>
      </c>
      <c r="C9" s="8" t="s">
        <v>15</v>
      </c>
      <c r="D9" s="13"/>
      <c r="E9" s="13"/>
      <c r="F9" s="10"/>
      <c r="G9" s="11">
        <f t="shared" si="0"/>
        <v>0</v>
      </c>
      <c r="H9" s="8" t="s">
        <v>15</v>
      </c>
      <c r="I9" s="6"/>
      <c r="J9" s="6"/>
      <c r="K9" s="11">
        <f t="shared" si="1"/>
        <v>0</v>
      </c>
      <c r="L9" s="8"/>
      <c r="M9" s="7"/>
      <c r="N9" s="11">
        <f t="shared" si="2"/>
        <v>0</v>
      </c>
      <c r="O9" s="14">
        <f t="shared" si="3"/>
        <v>0</v>
      </c>
    </row>
    <row r="10" spans="1:15" ht="30" customHeight="1" x14ac:dyDescent="0.25">
      <c r="A10" s="4" t="s">
        <v>35</v>
      </c>
      <c r="B10" s="5" t="s">
        <v>36</v>
      </c>
      <c r="C10" s="8" t="s">
        <v>15</v>
      </c>
      <c r="D10" s="13"/>
      <c r="E10" s="13"/>
      <c r="F10" s="10"/>
      <c r="G10" s="11">
        <f t="shared" si="0"/>
        <v>0</v>
      </c>
      <c r="H10" s="8" t="s">
        <v>15</v>
      </c>
      <c r="I10" s="6"/>
      <c r="J10" s="6"/>
      <c r="K10" s="11">
        <f t="shared" si="1"/>
        <v>0</v>
      </c>
      <c r="L10" s="8"/>
      <c r="M10" s="7"/>
      <c r="N10" s="11">
        <f t="shared" si="2"/>
        <v>0</v>
      </c>
      <c r="O10" s="14">
        <f t="shared" si="3"/>
        <v>0</v>
      </c>
    </row>
    <row r="11" spans="1:15" ht="30" customHeight="1" x14ac:dyDescent="0.25">
      <c r="A11" s="4" t="s">
        <v>37</v>
      </c>
      <c r="B11" s="5" t="s">
        <v>38</v>
      </c>
      <c r="C11" s="8" t="s">
        <v>15</v>
      </c>
      <c r="D11" s="13"/>
      <c r="E11" s="13"/>
      <c r="F11" s="10"/>
      <c r="G11" s="11">
        <f t="shared" si="0"/>
        <v>0</v>
      </c>
      <c r="H11" s="8" t="s">
        <v>15</v>
      </c>
      <c r="I11" s="6"/>
      <c r="J11" s="6"/>
      <c r="K11" s="11">
        <f t="shared" si="1"/>
        <v>0</v>
      </c>
      <c r="L11" s="8"/>
      <c r="M11" s="7"/>
      <c r="N11" s="11">
        <f t="shared" si="2"/>
        <v>0</v>
      </c>
      <c r="O11" s="14">
        <f t="shared" si="3"/>
        <v>0</v>
      </c>
    </row>
    <row r="12" spans="1:15" ht="30" customHeight="1" x14ac:dyDescent="0.25">
      <c r="A12" s="4" t="s">
        <v>39</v>
      </c>
      <c r="B12" s="5" t="s">
        <v>40</v>
      </c>
      <c r="C12" s="8" t="s">
        <v>15</v>
      </c>
      <c r="D12" s="13"/>
      <c r="E12" s="13"/>
      <c r="F12" s="10"/>
      <c r="G12" s="11">
        <f t="shared" si="0"/>
        <v>0</v>
      </c>
      <c r="H12" s="8" t="s">
        <v>15</v>
      </c>
      <c r="I12" s="6"/>
      <c r="J12" s="6"/>
      <c r="K12" s="11">
        <f t="shared" si="1"/>
        <v>0</v>
      </c>
      <c r="L12" s="8"/>
      <c r="M12" s="7"/>
      <c r="N12" s="11">
        <f t="shared" si="2"/>
        <v>0</v>
      </c>
      <c r="O12" s="14">
        <f t="shared" si="3"/>
        <v>0</v>
      </c>
    </row>
    <row r="13" spans="1:15" ht="30" customHeight="1" x14ac:dyDescent="0.25">
      <c r="A13" s="4" t="s">
        <v>41</v>
      </c>
      <c r="B13" s="5" t="s">
        <v>42</v>
      </c>
      <c r="C13" s="8" t="s">
        <v>15</v>
      </c>
      <c r="D13" s="13"/>
      <c r="E13" s="13"/>
      <c r="F13" s="10"/>
      <c r="G13" s="11">
        <f t="shared" si="0"/>
        <v>0</v>
      </c>
      <c r="H13" s="8" t="s">
        <v>15</v>
      </c>
      <c r="I13" s="6"/>
      <c r="J13" s="6"/>
      <c r="K13" s="11">
        <f t="shared" si="1"/>
        <v>0</v>
      </c>
      <c r="L13" s="8"/>
      <c r="M13" s="7"/>
      <c r="N13" s="11">
        <f t="shared" si="2"/>
        <v>0</v>
      </c>
      <c r="O13" s="14">
        <f t="shared" si="3"/>
        <v>0</v>
      </c>
    </row>
    <row r="14" spans="1:15" ht="30" customHeight="1" x14ac:dyDescent="0.25">
      <c r="A14" s="4" t="s">
        <v>43</v>
      </c>
      <c r="B14" s="5" t="s">
        <v>44</v>
      </c>
      <c r="C14" s="8" t="s">
        <v>15</v>
      </c>
      <c r="D14" s="13"/>
      <c r="E14" s="13"/>
      <c r="F14" s="10"/>
      <c r="G14" s="11">
        <f t="shared" si="0"/>
        <v>0</v>
      </c>
      <c r="H14" s="8" t="s">
        <v>15</v>
      </c>
      <c r="I14" s="6"/>
      <c r="J14" s="6"/>
      <c r="K14" s="11">
        <f t="shared" si="1"/>
        <v>0</v>
      </c>
      <c r="L14" s="8"/>
      <c r="M14" s="7"/>
      <c r="N14" s="11">
        <f t="shared" si="2"/>
        <v>0</v>
      </c>
      <c r="O14" s="14">
        <f t="shared" si="3"/>
        <v>0</v>
      </c>
    </row>
    <row r="15" spans="1:15" ht="30" customHeight="1" x14ac:dyDescent="0.25">
      <c r="A15" s="4" t="s">
        <v>45</v>
      </c>
      <c r="B15" s="5" t="s">
        <v>46</v>
      </c>
      <c r="C15" s="8" t="s">
        <v>15</v>
      </c>
      <c r="D15" s="13"/>
      <c r="E15" s="13"/>
      <c r="F15" s="10"/>
      <c r="G15" s="11">
        <f t="shared" si="0"/>
        <v>0</v>
      </c>
      <c r="H15" s="8" t="s">
        <v>15</v>
      </c>
      <c r="I15" s="6"/>
      <c r="J15" s="6"/>
      <c r="K15" s="11">
        <f t="shared" si="1"/>
        <v>0</v>
      </c>
      <c r="L15" s="8"/>
      <c r="M15" s="7"/>
      <c r="N15" s="11">
        <f t="shared" si="2"/>
        <v>0</v>
      </c>
      <c r="O15" s="14">
        <f t="shared" si="3"/>
        <v>0</v>
      </c>
    </row>
    <row r="16" spans="1:15" ht="30" customHeight="1" x14ac:dyDescent="0.25">
      <c r="A16" s="4" t="s">
        <v>47</v>
      </c>
      <c r="B16" s="5" t="s">
        <v>48</v>
      </c>
      <c r="C16" s="8" t="s">
        <v>15</v>
      </c>
      <c r="D16" s="13"/>
      <c r="E16" s="13"/>
      <c r="F16" s="10"/>
      <c r="G16" s="11">
        <f t="shared" si="0"/>
        <v>0</v>
      </c>
      <c r="H16" s="8" t="s">
        <v>15</v>
      </c>
      <c r="I16" s="6"/>
      <c r="J16" s="6"/>
      <c r="K16" s="11">
        <f t="shared" si="1"/>
        <v>0</v>
      </c>
      <c r="L16" s="8"/>
      <c r="M16" s="7"/>
      <c r="N16" s="11">
        <f t="shared" si="2"/>
        <v>0</v>
      </c>
      <c r="O16" s="14">
        <f t="shared" si="3"/>
        <v>0</v>
      </c>
    </row>
    <row r="17" spans="1:15" ht="30" customHeight="1" x14ac:dyDescent="0.25">
      <c r="A17" s="4" t="s">
        <v>49</v>
      </c>
      <c r="B17" s="5" t="s">
        <v>50</v>
      </c>
      <c r="C17" s="8" t="s">
        <v>15</v>
      </c>
      <c r="D17" s="13"/>
      <c r="E17" s="13"/>
      <c r="F17" s="10"/>
      <c r="G17" s="11">
        <f t="shared" si="0"/>
        <v>0</v>
      </c>
      <c r="H17" s="8" t="s">
        <v>15</v>
      </c>
      <c r="I17" s="6"/>
      <c r="J17" s="6"/>
      <c r="K17" s="11">
        <f t="shared" si="1"/>
        <v>0</v>
      </c>
      <c r="L17" s="8"/>
      <c r="M17" s="7"/>
      <c r="N17" s="11">
        <f t="shared" si="2"/>
        <v>0</v>
      </c>
      <c r="O17" s="14">
        <f>G17+K17+N17</f>
        <v>0</v>
      </c>
    </row>
    <row r="18" spans="1:15" ht="30" customHeight="1" x14ac:dyDescent="0.25">
      <c r="A18" s="18" t="s">
        <v>51</v>
      </c>
      <c r="B18" s="19" t="s">
        <v>52</v>
      </c>
      <c r="C18" s="104"/>
      <c r="D18" s="105"/>
      <c r="E18" s="105"/>
      <c r="F18" s="106"/>
      <c r="G18" s="12">
        <f>SUM(G19:G23)</f>
        <v>0</v>
      </c>
      <c r="H18" s="20"/>
      <c r="I18" s="3" t="s">
        <v>16</v>
      </c>
      <c r="J18" s="3" t="s">
        <v>18</v>
      </c>
      <c r="K18" s="12">
        <f>SUM(K19:K23)</f>
        <v>0</v>
      </c>
      <c r="L18" s="104"/>
      <c r="M18" s="106"/>
      <c r="N18" s="12">
        <f>SUM(N19:N23)</f>
        <v>0</v>
      </c>
      <c r="O18" s="12">
        <f>SUM(O19:O23)</f>
        <v>0</v>
      </c>
    </row>
    <row r="19" spans="1:15" ht="30" customHeight="1" x14ac:dyDescent="0.25">
      <c r="A19" s="4" t="s">
        <v>53</v>
      </c>
      <c r="B19" s="5" t="s">
        <v>54</v>
      </c>
      <c r="C19" s="8" t="s">
        <v>15</v>
      </c>
      <c r="D19" s="13"/>
      <c r="E19" s="13"/>
      <c r="F19" s="10"/>
      <c r="G19" s="11">
        <f>(D19*E19)*(1+F19)</f>
        <v>0</v>
      </c>
      <c r="H19" s="8" t="s">
        <v>15</v>
      </c>
      <c r="I19" s="6"/>
      <c r="J19" s="6"/>
      <c r="K19" s="11">
        <f>I19*J19</f>
        <v>0</v>
      </c>
      <c r="L19" s="8"/>
      <c r="M19" s="7"/>
      <c r="N19" s="11">
        <f>L19*M19</f>
        <v>0</v>
      </c>
      <c r="O19" s="14">
        <f>G19+K19+N19</f>
        <v>0</v>
      </c>
    </row>
    <row r="20" spans="1:15" ht="30" customHeight="1" x14ac:dyDescent="0.25">
      <c r="A20" s="4" t="s">
        <v>55</v>
      </c>
      <c r="B20" s="5" t="s">
        <v>56</v>
      </c>
      <c r="C20" s="8" t="s">
        <v>15</v>
      </c>
      <c r="D20" s="13"/>
      <c r="E20" s="13"/>
      <c r="F20" s="10"/>
      <c r="G20" s="11">
        <f t="shared" ref="G20:G23" si="4">(D20*E20)*(1+F20)</f>
        <v>0</v>
      </c>
      <c r="H20" s="8" t="s">
        <v>15</v>
      </c>
      <c r="I20" s="6"/>
      <c r="J20" s="6"/>
      <c r="K20" s="11">
        <f t="shared" ref="K20:K23" si="5">I20*J20</f>
        <v>0</v>
      </c>
      <c r="L20" s="8"/>
      <c r="M20" s="7"/>
      <c r="N20" s="11">
        <f t="shared" ref="N20:N23" si="6">L20*M20</f>
        <v>0</v>
      </c>
      <c r="O20" s="14">
        <f t="shared" ref="O20:O60" si="7">G20+K20+N20</f>
        <v>0</v>
      </c>
    </row>
    <row r="21" spans="1:15" ht="30" customHeight="1" x14ac:dyDescent="0.25">
      <c r="A21" s="4" t="s">
        <v>57</v>
      </c>
      <c r="B21" s="5" t="s">
        <v>58</v>
      </c>
      <c r="C21" s="8" t="s">
        <v>15</v>
      </c>
      <c r="D21" s="13"/>
      <c r="E21" s="13"/>
      <c r="F21" s="10"/>
      <c r="G21" s="11">
        <f t="shared" si="4"/>
        <v>0</v>
      </c>
      <c r="H21" s="8" t="s">
        <v>15</v>
      </c>
      <c r="I21" s="6"/>
      <c r="J21" s="6"/>
      <c r="K21" s="11">
        <f t="shared" si="5"/>
        <v>0</v>
      </c>
      <c r="L21" s="8"/>
      <c r="M21" s="7"/>
      <c r="N21" s="11">
        <f t="shared" si="6"/>
        <v>0</v>
      </c>
      <c r="O21" s="14">
        <f t="shared" si="7"/>
        <v>0</v>
      </c>
    </row>
    <row r="22" spans="1:15" ht="30" customHeight="1" x14ac:dyDescent="0.25">
      <c r="A22" s="4" t="s">
        <v>59</v>
      </c>
      <c r="B22" s="5" t="s">
        <v>60</v>
      </c>
      <c r="C22" s="8" t="s">
        <v>15</v>
      </c>
      <c r="D22" s="13"/>
      <c r="E22" s="13"/>
      <c r="F22" s="10"/>
      <c r="G22" s="11">
        <f t="shared" si="4"/>
        <v>0</v>
      </c>
      <c r="H22" s="8" t="s">
        <v>15</v>
      </c>
      <c r="I22" s="6"/>
      <c r="J22" s="6"/>
      <c r="K22" s="11">
        <f t="shared" si="5"/>
        <v>0</v>
      </c>
      <c r="L22" s="8"/>
      <c r="M22" s="7"/>
      <c r="N22" s="11">
        <f t="shared" si="6"/>
        <v>0</v>
      </c>
      <c r="O22" s="14">
        <f t="shared" si="7"/>
        <v>0</v>
      </c>
    </row>
    <row r="23" spans="1:15" ht="30" customHeight="1" x14ac:dyDescent="0.25">
      <c r="A23" s="4" t="s">
        <v>61</v>
      </c>
      <c r="B23" s="5" t="s">
        <v>62</v>
      </c>
      <c r="C23" s="8" t="s">
        <v>15</v>
      </c>
      <c r="D23" s="13"/>
      <c r="E23" s="13"/>
      <c r="F23" s="10"/>
      <c r="G23" s="11">
        <f t="shared" si="4"/>
        <v>0</v>
      </c>
      <c r="H23" s="8" t="s">
        <v>15</v>
      </c>
      <c r="I23" s="6"/>
      <c r="J23" s="6"/>
      <c r="K23" s="11">
        <f t="shared" si="5"/>
        <v>0</v>
      </c>
      <c r="L23" s="8"/>
      <c r="M23" s="7"/>
      <c r="N23" s="11">
        <f t="shared" si="6"/>
        <v>0</v>
      </c>
      <c r="O23" s="14">
        <f t="shared" si="7"/>
        <v>0</v>
      </c>
    </row>
    <row r="24" spans="1:15" ht="30" customHeight="1" x14ac:dyDescent="0.25">
      <c r="A24" s="18" t="s">
        <v>63</v>
      </c>
      <c r="B24" s="19" t="s">
        <v>64</v>
      </c>
      <c r="C24" s="104"/>
      <c r="D24" s="105"/>
      <c r="E24" s="105"/>
      <c r="F24" s="106"/>
      <c r="G24" s="12">
        <f>SUM(G25:G61)</f>
        <v>0</v>
      </c>
      <c r="H24" s="20"/>
      <c r="I24" s="3" t="s">
        <v>16</v>
      </c>
      <c r="J24" s="3" t="s">
        <v>19</v>
      </c>
      <c r="K24" s="12">
        <f>SUM(K25:K61)</f>
        <v>0</v>
      </c>
      <c r="L24" s="104"/>
      <c r="M24" s="106"/>
      <c r="N24" s="12">
        <f>SUM(N25:N61)</f>
        <v>0</v>
      </c>
      <c r="O24" s="12">
        <f>SUM(O25:O61)</f>
        <v>0</v>
      </c>
    </row>
    <row r="25" spans="1:15" ht="30" customHeight="1" x14ac:dyDescent="0.25">
      <c r="A25" s="4" t="s">
        <v>65</v>
      </c>
      <c r="B25" s="5" t="s">
        <v>66</v>
      </c>
      <c r="C25" s="8" t="s">
        <v>15</v>
      </c>
      <c r="D25" s="13"/>
      <c r="E25" s="13"/>
      <c r="F25" s="10"/>
      <c r="G25" s="11">
        <f>(D25*E25)*(1+F25)</f>
        <v>0</v>
      </c>
      <c r="H25" s="8" t="s">
        <v>15</v>
      </c>
      <c r="I25" s="6"/>
      <c r="J25" s="6"/>
      <c r="K25" s="11">
        <f>I25*J25</f>
        <v>0</v>
      </c>
      <c r="L25" s="8"/>
      <c r="M25" s="7"/>
      <c r="N25" s="11">
        <f t="shared" ref="N25:N61" si="8">L25*M25</f>
        <v>0</v>
      </c>
      <c r="O25" s="14">
        <f t="shared" si="7"/>
        <v>0</v>
      </c>
    </row>
    <row r="26" spans="1:15" ht="30" customHeight="1" x14ac:dyDescent="0.25">
      <c r="A26" s="4" t="s">
        <v>67</v>
      </c>
      <c r="B26" s="5" t="s">
        <v>68</v>
      </c>
      <c r="C26" s="8" t="s">
        <v>15</v>
      </c>
      <c r="D26" s="13"/>
      <c r="E26" s="13"/>
      <c r="F26" s="10"/>
      <c r="G26" s="11">
        <f t="shared" ref="G26:G61" si="9">(D26*E26)*(1+F26)</f>
        <v>0</v>
      </c>
      <c r="H26" s="8" t="s">
        <v>15</v>
      </c>
      <c r="I26" s="6"/>
      <c r="J26" s="6"/>
      <c r="K26" s="11">
        <f t="shared" ref="K26:K61" si="10">I26*J26</f>
        <v>0</v>
      </c>
      <c r="L26" s="8"/>
      <c r="M26" s="7"/>
      <c r="N26" s="11">
        <f t="shared" si="8"/>
        <v>0</v>
      </c>
      <c r="O26" s="14">
        <f t="shared" si="7"/>
        <v>0</v>
      </c>
    </row>
    <row r="27" spans="1:15" ht="30" customHeight="1" x14ac:dyDescent="0.25">
      <c r="A27" s="4" t="s">
        <v>69</v>
      </c>
      <c r="B27" s="5" t="s">
        <v>70</v>
      </c>
      <c r="C27" s="8" t="s">
        <v>15</v>
      </c>
      <c r="D27" s="13"/>
      <c r="E27" s="13"/>
      <c r="F27" s="10"/>
      <c r="G27" s="11">
        <f t="shared" si="9"/>
        <v>0</v>
      </c>
      <c r="H27" s="8" t="s">
        <v>15</v>
      </c>
      <c r="I27" s="6"/>
      <c r="J27" s="6"/>
      <c r="K27" s="11">
        <f t="shared" si="10"/>
        <v>0</v>
      </c>
      <c r="L27" s="8"/>
      <c r="M27" s="7"/>
      <c r="N27" s="11">
        <f t="shared" si="8"/>
        <v>0</v>
      </c>
      <c r="O27" s="14">
        <f t="shared" si="7"/>
        <v>0</v>
      </c>
    </row>
    <row r="28" spans="1:15" ht="30" customHeight="1" x14ac:dyDescent="0.25">
      <c r="A28" s="4" t="s">
        <v>71</v>
      </c>
      <c r="B28" s="5" t="s">
        <v>72</v>
      </c>
      <c r="C28" s="8" t="s">
        <v>15</v>
      </c>
      <c r="D28" s="13"/>
      <c r="E28" s="13"/>
      <c r="F28" s="10"/>
      <c r="G28" s="11">
        <f t="shared" si="9"/>
        <v>0</v>
      </c>
      <c r="H28" s="8" t="s">
        <v>15</v>
      </c>
      <c r="I28" s="6"/>
      <c r="J28" s="6"/>
      <c r="K28" s="11">
        <f t="shared" si="10"/>
        <v>0</v>
      </c>
      <c r="L28" s="8"/>
      <c r="M28" s="7"/>
      <c r="N28" s="11">
        <f t="shared" si="8"/>
        <v>0</v>
      </c>
      <c r="O28" s="14">
        <f t="shared" si="7"/>
        <v>0</v>
      </c>
    </row>
    <row r="29" spans="1:15" ht="30" customHeight="1" x14ac:dyDescent="0.25">
      <c r="A29" s="4" t="s">
        <v>73</v>
      </c>
      <c r="B29" s="5" t="s">
        <v>74</v>
      </c>
      <c r="C29" s="8" t="s">
        <v>15</v>
      </c>
      <c r="D29" s="13"/>
      <c r="E29" s="13"/>
      <c r="F29" s="10"/>
      <c r="G29" s="11">
        <f t="shared" si="9"/>
        <v>0</v>
      </c>
      <c r="H29" s="8" t="s">
        <v>15</v>
      </c>
      <c r="I29" s="6"/>
      <c r="J29" s="6"/>
      <c r="K29" s="11">
        <f t="shared" si="10"/>
        <v>0</v>
      </c>
      <c r="L29" s="8"/>
      <c r="M29" s="7"/>
      <c r="N29" s="11">
        <f t="shared" si="8"/>
        <v>0</v>
      </c>
      <c r="O29" s="14">
        <f t="shared" si="7"/>
        <v>0</v>
      </c>
    </row>
    <row r="30" spans="1:15" ht="30" customHeight="1" x14ac:dyDescent="0.25">
      <c r="A30" s="4" t="s">
        <v>75</v>
      </c>
      <c r="B30" s="5" t="s">
        <v>76</v>
      </c>
      <c r="C30" s="8" t="s">
        <v>15</v>
      </c>
      <c r="D30" s="13"/>
      <c r="E30" s="13"/>
      <c r="F30" s="10"/>
      <c r="G30" s="11">
        <f t="shared" si="9"/>
        <v>0</v>
      </c>
      <c r="H30" s="8" t="s">
        <v>15</v>
      </c>
      <c r="I30" s="6"/>
      <c r="J30" s="6"/>
      <c r="K30" s="11">
        <f t="shared" si="10"/>
        <v>0</v>
      </c>
      <c r="L30" s="8"/>
      <c r="M30" s="7"/>
      <c r="N30" s="11">
        <f t="shared" si="8"/>
        <v>0</v>
      </c>
      <c r="O30" s="14">
        <f t="shared" si="7"/>
        <v>0</v>
      </c>
    </row>
    <row r="31" spans="1:15" ht="30" customHeight="1" x14ac:dyDescent="0.25">
      <c r="A31" s="4" t="s">
        <v>77</v>
      </c>
      <c r="B31" s="5" t="s">
        <v>78</v>
      </c>
      <c r="C31" s="8" t="s">
        <v>15</v>
      </c>
      <c r="D31" s="13"/>
      <c r="E31" s="13"/>
      <c r="F31" s="10"/>
      <c r="G31" s="11">
        <f t="shared" si="9"/>
        <v>0</v>
      </c>
      <c r="H31" s="8" t="s">
        <v>15</v>
      </c>
      <c r="I31" s="6"/>
      <c r="J31" s="6"/>
      <c r="K31" s="11">
        <f t="shared" si="10"/>
        <v>0</v>
      </c>
      <c r="L31" s="8"/>
      <c r="M31" s="7"/>
      <c r="N31" s="11">
        <f t="shared" si="8"/>
        <v>0</v>
      </c>
      <c r="O31" s="14">
        <f t="shared" si="7"/>
        <v>0</v>
      </c>
    </row>
    <row r="32" spans="1:15" ht="30" customHeight="1" x14ac:dyDescent="0.25">
      <c r="A32" s="4" t="s">
        <v>79</v>
      </c>
      <c r="B32" s="5" t="s">
        <v>80</v>
      </c>
      <c r="C32" s="8" t="s">
        <v>15</v>
      </c>
      <c r="D32" s="13"/>
      <c r="E32" s="13"/>
      <c r="F32" s="10"/>
      <c r="G32" s="11">
        <f t="shared" si="9"/>
        <v>0</v>
      </c>
      <c r="H32" s="8" t="s">
        <v>15</v>
      </c>
      <c r="I32" s="6"/>
      <c r="J32" s="6"/>
      <c r="K32" s="11">
        <f t="shared" si="10"/>
        <v>0</v>
      </c>
      <c r="L32" s="8"/>
      <c r="M32" s="7"/>
      <c r="N32" s="11">
        <f t="shared" si="8"/>
        <v>0</v>
      </c>
      <c r="O32" s="14">
        <f t="shared" si="7"/>
        <v>0</v>
      </c>
    </row>
    <row r="33" spans="1:15" ht="30" customHeight="1" x14ac:dyDescent="0.25">
      <c r="A33" s="4" t="s">
        <v>81</v>
      </c>
      <c r="B33" s="5" t="s">
        <v>82</v>
      </c>
      <c r="C33" s="8" t="s">
        <v>15</v>
      </c>
      <c r="D33" s="13"/>
      <c r="E33" s="13"/>
      <c r="F33" s="10"/>
      <c r="G33" s="11">
        <f t="shared" si="9"/>
        <v>0</v>
      </c>
      <c r="H33" s="8" t="s">
        <v>15</v>
      </c>
      <c r="I33" s="6"/>
      <c r="J33" s="6"/>
      <c r="K33" s="11">
        <f t="shared" si="10"/>
        <v>0</v>
      </c>
      <c r="L33" s="8"/>
      <c r="M33" s="7"/>
      <c r="N33" s="11">
        <f t="shared" si="8"/>
        <v>0</v>
      </c>
      <c r="O33" s="14">
        <f t="shared" si="7"/>
        <v>0</v>
      </c>
    </row>
    <row r="34" spans="1:15" ht="30" customHeight="1" x14ac:dyDescent="0.25">
      <c r="A34" s="4" t="s">
        <v>83</v>
      </c>
      <c r="B34" s="5" t="s">
        <v>84</v>
      </c>
      <c r="C34" s="8" t="s">
        <v>15</v>
      </c>
      <c r="D34" s="13"/>
      <c r="E34" s="13"/>
      <c r="F34" s="10"/>
      <c r="G34" s="11">
        <f t="shared" si="9"/>
        <v>0</v>
      </c>
      <c r="H34" s="8" t="s">
        <v>15</v>
      </c>
      <c r="I34" s="6"/>
      <c r="J34" s="6"/>
      <c r="K34" s="11">
        <f t="shared" si="10"/>
        <v>0</v>
      </c>
      <c r="L34" s="8"/>
      <c r="M34" s="7"/>
      <c r="N34" s="11">
        <f t="shared" si="8"/>
        <v>0</v>
      </c>
      <c r="O34" s="14">
        <f t="shared" si="7"/>
        <v>0</v>
      </c>
    </row>
    <row r="35" spans="1:15" ht="30" customHeight="1" x14ac:dyDescent="0.25">
      <c r="A35" s="4" t="s">
        <v>85</v>
      </c>
      <c r="B35" s="5" t="s">
        <v>86</v>
      </c>
      <c r="C35" s="8" t="s">
        <v>15</v>
      </c>
      <c r="D35" s="13"/>
      <c r="E35" s="13"/>
      <c r="F35" s="10"/>
      <c r="G35" s="11">
        <f t="shared" si="9"/>
        <v>0</v>
      </c>
      <c r="H35" s="8" t="s">
        <v>15</v>
      </c>
      <c r="I35" s="6"/>
      <c r="J35" s="6"/>
      <c r="K35" s="11">
        <f t="shared" si="10"/>
        <v>0</v>
      </c>
      <c r="L35" s="8"/>
      <c r="M35" s="7"/>
      <c r="N35" s="11">
        <f t="shared" si="8"/>
        <v>0</v>
      </c>
      <c r="O35" s="14">
        <f t="shared" si="7"/>
        <v>0</v>
      </c>
    </row>
    <row r="36" spans="1:15" ht="30" customHeight="1" x14ac:dyDescent="0.25">
      <c r="A36" s="4" t="s">
        <v>87</v>
      </c>
      <c r="B36" s="5" t="s">
        <v>88</v>
      </c>
      <c r="C36" s="8" t="s">
        <v>15</v>
      </c>
      <c r="D36" s="13"/>
      <c r="E36" s="13"/>
      <c r="F36" s="10"/>
      <c r="G36" s="11">
        <f t="shared" si="9"/>
        <v>0</v>
      </c>
      <c r="H36" s="8" t="s">
        <v>15</v>
      </c>
      <c r="I36" s="6"/>
      <c r="J36" s="6"/>
      <c r="K36" s="11">
        <f t="shared" si="10"/>
        <v>0</v>
      </c>
      <c r="L36" s="8"/>
      <c r="M36" s="7"/>
      <c r="N36" s="11">
        <f t="shared" si="8"/>
        <v>0</v>
      </c>
      <c r="O36" s="14">
        <f t="shared" si="7"/>
        <v>0</v>
      </c>
    </row>
    <row r="37" spans="1:15" ht="30" customHeight="1" x14ac:dyDescent="0.25">
      <c r="A37" s="4" t="s">
        <v>89</v>
      </c>
      <c r="B37" s="5" t="s">
        <v>90</v>
      </c>
      <c r="C37" s="8" t="s">
        <v>15</v>
      </c>
      <c r="D37" s="13"/>
      <c r="E37" s="13"/>
      <c r="F37" s="10"/>
      <c r="G37" s="11">
        <f t="shared" si="9"/>
        <v>0</v>
      </c>
      <c r="H37" s="8" t="s">
        <v>15</v>
      </c>
      <c r="I37" s="6"/>
      <c r="J37" s="6"/>
      <c r="K37" s="11">
        <f t="shared" si="10"/>
        <v>0</v>
      </c>
      <c r="L37" s="8"/>
      <c r="M37" s="7"/>
      <c r="N37" s="11">
        <f t="shared" si="8"/>
        <v>0</v>
      </c>
      <c r="O37" s="14">
        <f t="shared" si="7"/>
        <v>0</v>
      </c>
    </row>
    <row r="38" spans="1:15" ht="30" customHeight="1" x14ac:dyDescent="0.25">
      <c r="A38" s="4" t="s">
        <v>91</v>
      </c>
      <c r="B38" s="5" t="s">
        <v>92</v>
      </c>
      <c r="C38" s="8" t="s">
        <v>15</v>
      </c>
      <c r="D38" s="13"/>
      <c r="E38" s="13"/>
      <c r="F38" s="10"/>
      <c r="G38" s="11">
        <f t="shared" si="9"/>
        <v>0</v>
      </c>
      <c r="H38" s="8" t="s">
        <v>15</v>
      </c>
      <c r="I38" s="6"/>
      <c r="J38" s="6"/>
      <c r="K38" s="11">
        <f t="shared" si="10"/>
        <v>0</v>
      </c>
      <c r="L38" s="8"/>
      <c r="M38" s="7"/>
      <c r="N38" s="11">
        <f t="shared" si="8"/>
        <v>0</v>
      </c>
      <c r="O38" s="14">
        <f t="shared" si="7"/>
        <v>0</v>
      </c>
    </row>
    <row r="39" spans="1:15" ht="30" customHeight="1" x14ac:dyDescent="0.25">
      <c r="A39" s="4" t="s">
        <v>93</v>
      </c>
      <c r="B39" s="5" t="s">
        <v>94</v>
      </c>
      <c r="C39" s="8" t="s">
        <v>15</v>
      </c>
      <c r="D39" s="13"/>
      <c r="E39" s="13"/>
      <c r="F39" s="10"/>
      <c r="G39" s="11">
        <f t="shared" si="9"/>
        <v>0</v>
      </c>
      <c r="H39" s="8" t="s">
        <v>15</v>
      </c>
      <c r="I39" s="6"/>
      <c r="J39" s="6"/>
      <c r="K39" s="11">
        <f t="shared" si="10"/>
        <v>0</v>
      </c>
      <c r="L39" s="8"/>
      <c r="M39" s="7"/>
      <c r="N39" s="11">
        <f t="shared" si="8"/>
        <v>0</v>
      </c>
      <c r="O39" s="14">
        <f t="shared" si="7"/>
        <v>0</v>
      </c>
    </row>
    <row r="40" spans="1:15" ht="30" customHeight="1" x14ac:dyDescent="0.25">
      <c r="A40" s="4" t="s">
        <v>95</v>
      </c>
      <c r="B40" s="5" t="s">
        <v>96</v>
      </c>
      <c r="C40" s="8" t="s">
        <v>15</v>
      </c>
      <c r="D40" s="13"/>
      <c r="E40" s="13"/>
      <c r="F40" s="10"/>
      <c r="G40" s="11">
        <f t="shared" si="9"/>
        <v>0</v>
      </c>
      <c r="H40" s="8" t="s">
        <v>15</v>
      </c>
      <c r="I40" s="6"/>
      <c r="J40" s="6"/>
      <c r="K40" s="11">
        <f t="shared" si="10"/>
        <v>0</v>
      </c>
      <c r="L40" s="8"/>
      <c r="M40" s="7"/>
      <c r="N40" s="11">
        <f t="shared" si="8"/>
        <v>0</v>
      </c>
      <c r="O40" s="14">
        <f t="shared" si="7"/>
        <v>0</v>
      </c>
    </row>
    <row r="41" spans="1:15" ht="30" customHeight="1" x14ac:dyDescent="0.25">
      <c r="A41" s="4" t="s">
        <v>97</v>
      </c>
      <c r="B41" s="5" t="s">
        <v>98</v>
      </c>
      <c r="C41" s="8" t="s">
        <v>15</v>
      </c>
      <c r="D41" s="13"/>
      <c r="E41" s="13"/>
      <c r="F41" s="10"/>
      <c r="G41" s="11">
        <f t="shared" si="9"/>
        <v>0</v>
      </c>
      <c r="H41" s="8" t="s">
        <v>15</v>
      </c>
      <c r="I41" s="6"/>
      <c r="J41" s="6"/>
      <c r="K41" s="11">
        <f t="shared" si="10"/>
        <v>0</v>
      </c>
      <c r="L41" s="8"/>
      <c r="M41" s="7"/>
      <c r="N41" s="11">
        <f t="shared" si="8"/>
        <v>0</v>
      </c>
      <c r="O41" s="14">
        <f t="shared" si="7"/>
        <v>0</v>
      </c>
    </row>
    <row r="42" spans="1:15" ht="30" customHeight="1" x14ac:dyDescent="0.25">
      <c r="A42" s="4" t="s">
        <v>99</v>
      </c>
      <c r="B42" s="5" t="s">
        <v>100</v>
      </c>
      <c r="C42" s="8" t="s">
        <v>15</v>
      </c>
      <c r="D42" s="13"/>
      <c r="E42" s="13"/>
      <c r="F42" s="10"/>
      <c r="G42" s="11">
        <f t="shared" si="9"/>
        <v>0</v>
      </c>
      <c r="H42" s="8" t="s">
        <v>15</v>
      </c>
      <c r="I42" s="6"/>
      <c r="J42" s="6"/>
      <c r="K42" s="11">
        <f t="shared" si="10"/>
        <v>0</v>
      </c>
      <c r="L42" s="8"/>
      <c r="M42" s="7"/>
      <c r="N42" s="11">
        <f t="shared" si="8"/>
        <v>0</v>
      </c>
      <c r="O42" s="14">
        <f t="shared" si="7"/>
        <v>0</v>
      </c>
    </row>
    <row r="43" spans="1:15" ht="30" customHeight="1" x14ac:dyDescent="0.25">
      <c r="A43" s="4" t="s">
        <v>101</v>
      </c>
      <c r="B43" s="5" t="s">
        <v>102</v>
      </c>
      <c r="C43" s="8" t="s">
        <v>15</v>
      </c>
      <c r="D43" s="13"/>
      <c r="E43" s="13"/>
      <c r="F43" s="10"/>
      <c r="G43" s="11">
        <f t="shared" si="9"/>
        <v>0</v>
      </c>
      <c r="H43" s="8" t="s">
        <v>15</v>
      </c>
      <c r="I43" s="6"/>
      <c r="J43" s="6"/>
      <c r="K43" s="11">
        <f t="shared" si="10"/>
        <v>0</v>
      </c>
      <c r="L43" s="8"/>
      <c r="M43" s="7"/>
      <c r="N43" s="11">
        <f t="shared" si="8"/>
        <v>0</v>
      </c>
      <c r="O43" s="14">
        <f t="shared" si="7"/>
        <v>0</v>
      </c>
    </row>
    <row r="44" spans="1:15" ht="30" customHeight="1" x14ac:dyDescent="0.25">
      <c r="A44" s="4" t="s">
        <v>103</v>
      </c>
      <c r="B44" s="5" t="s">
        <v>104</v>
      </c>
      <c r="C44" s="8" t="s">
        <v>15</v>
      </c>
      <c r="D44" s="13"/>
      <c r="E44" s="13"/>
      <c r="F44" s="10"/>
      <c r="G44" s="11">
        <f t="shared" si="9"/>
        <v>0</v>
      </c>
      <c r="H44" s="8" t="s">
        <v>15</v>
      </c>
      <c r="I44" s="6"/>
      <c r="J44" s="6"/>
      <c r="K44" s="11">
        <f t="shared" si="10"/>
        <v>0</v>
      </c>
      <c r="L44" s="8"/>
      <c r="M44" s="7"/>
      <c r="N44" s="11">
        <f t="shared" si="8"/>
        <v>0</v>
      </c>
      <c r="O44" s="14">
        <f t="shared" si="7"/>
        <v>0</v>
      </c>
    </row>
    <row r="45" spans="1:15" ht="30" customHeight="1" x14ac:dyDescent="0.25">
      <c r="A45" s="4" t="s">
        <v>105</v>
      </c>
      <c r="B45" s="5" t="s">
        <v>106</v>
      </c>
      <c r="C45" s="8" t="s">
        <v>15</v>
      </c>
      <c r="D45" s="13"/>
      <c r="E45" s="13"/>
      <c r="F45" s="10"/>
      <c r="G45" s="11">
        <f t="shared" si="9"/>
        <v>0</v>
      </c>
      <c r="H45" s="8" t="s">
        <v>15</v>
      </c>
      <c r="I45" s="6"/>
      <c r="J45" s="6"/>
      <c r="K45" s="11">
        <f t="shared" si="10"/>
        <v>0</v>
      </c>
      <c r="L45" s="8"/>
      <c r="M45" s="7"/>
      <c r="N45" s="11">
        <f t="shared" si="8"/>
        <v>0</v>
      </c>
      <c r="O45" s="14">
        <f t="shared" si="7"/>
        <v>0</v>
      </c>
    </row>
    <row r="46" spans="1:15" ht="30" customHeight="1" x14ac:dyDescent="0.25">
      <c r="A46" s="4" t="s">
        <v>107</v>
      </c>
      <c r="B46" s="5" t="s">
        <v>108</v>
      </c>
      <c r="C46" s="8" t="s">
        <v>15</v>
      </c>
      <c r="D46" s="13"/>
      <c r="E46" s="13"/>
      <c r="F46" s="10"/>
      <c r="G46" s="11">
        <f t="shared" si="9"/>
        <v>0</v>
      </c>
      <c r="H46" s="8" t="s">
        <v>15</v>
      </c>
      <c r="I46" s="6"/>
      <c r="J46" s="6"/>
      <c r="K46" s="11">
        <f t="shared" si="10"/>
        <v>0</v>
      </c>
      <c r="L46" s="8"/>
      <c r="M46" s="7"/>
      <c r="N46" s="11">
        <f t="shared" si="8"/>
        <v>0</v>
      </c>
      <c r="O46" s="14">
        <f t="shared" si="7"/>
        <v>0</v>
      </c>
    </row>
    <row r="47" spans="1:15" ht="30" customHeight="1" x14ac:dyDescent="0.25">
      <c r="A47" s="4" t="s">
        <v>109</v>
      </c>
      <c r="B47" s="5" t="s">
        <v>110</v>
      </c>
      <c r="C47" s="8" t="s">
        <v>15</v>
      </c>
      <c r="D47" s="13"/>
      <c r="E47" s="13"/>
      <c r="F47" s="10"/>
      <c r="G47" s="11">
        <f t="shared" si="9"/>
        <v>0</v>
      </c>
      <c r="H47" s="8" t="s">
        <v>15</v>
      </c>
      <c r="I47" s="6"/>
      <c r="J47" s="6"/>
      <c r="K47" s="11">
        <f t="shared" si="10"/>
        <v>0</v>
      </c>
      <c r="L47" s="8"/>
      <c r="M47" s="7"/>
      <c r="N47" s="11">
        <f t="shared" si="8"/>
        <v>0</v>
      </c>
      <c r="O47" s="14">
        <f t="shared" si="7"/>
        <v>0</v>
      </c>
    </row>
    <row r="48" spans="1:15" ht="30" customHeight="1" x14ac:dyDescent="0.25">
      <c r="A48" s="4" t="s">
        <v>111</v>
      </c>
      <c r="B48" s="5" t="s">
        <v>112</v>
      </c>
      <c r="C48" s="8" t="s">
        <v>15</v>
      </c>
      <c r="D48" s="13"/>
      <c r="E48" s="13"/>
      <c r="F48" s="10"/>
      <c r="G48" s="11">
        <f t="shared" si="9"/>
        <v>0</v>
      </c>
      <c r="H48" s="8" t="s">
        <v>15</v>
      </c>
      <c r="I48" s="6"/>
      <c r="J48" s="6"/>
      <c r="K48" s="11">
        <f t="shared" si="10"/>
        <v>0</v>
      </c>
      <c r="L48" s="8"/>
      <c r="M48" s="7"/>
      <c r="N48" s="11">
        <f t="shared" si="8"/>
        <v>0</v>
      </c>
      <c r="O48" s="14">
        <f t="shared" si="7"/>
        <v>0</v>
      </c>
    </row>
    <row r="49" spans="1:15" ht="30" customHeight="1" x14ac:dyDescent="0.25">
      <c r="A49" s="4" t="s">
        <v>113</v>
      </c>
      <c r="B49" s="5" t="s">
        <v>114</v>
      </c>
      <c r="C49" s="8" t="s">
        <v>15</v>
      </c>
      <c r="D49" s="13"/>
      <c r="E49" s="13"/>
      <c r="F49" s="10"/>
      <c r="G49" s="11">
        <f t="shared" si="9"/>
        <v>0</v>
      </c>
      <c r="H49" s="8" t="s">
        <v>15</v>
      </c>
      <c r="I49" s="6"/>
      <c r="J49" s="6"/>
      <c r="K49" s="11">
        <f t="shared" si="10"/>
        <v>0</v>
      </c>
      <c r="L49" s="8"/>
      <c r="M49" s="7"/>
      <c r="N49" s="11">
        <f t="shared" si="8"/>
        <v>0</v>
      </c>
      <c r="O49" s="14">
        <f t="shared" si="7"/>
        <v>0</v>
      </c>
    </row>
    <row r="50" spans="1:15" ht="30" customHeight="1" x14ac:dyDescent="0.25">
      <c r="A50" s="4" t="s">
        <v>115</v>
      </c>
      <c r="B50" s="5" t="s">
        <v>116</v>
      </c>
      <c r="C50" s="8" t="s">
        <v>15</v>
      </c>
      <c r="D50" s="13"/>
      <c r="E50" s="13"/>
      <c r="F50" s="10"/>
      <c r="G50" s="11">
        <f t="shared" si="9"/>
        <v>0</v>
      </c>
      <c r="H50" s="8" t="s">
        <v>15</v>
      </c>
      <c r="I50" s="6"/>
      <c r="J50" s="6"/>
      <c r="K50" s="11">
        <f t="shared" si="10"/>
        <v>0</v>
      </c>
      <c r="L50" s="8"/>
      <c r="M50" s="7"/>
      <c r="N50" s="11">
        <f t="shared" si="8"/>
        <v>0</v>
      </c>
      <c r="O50" s="14">
        <f t="shared" si="7"/>
        <v>0</v>
      </c>
    </row>
    <row r="51" spans="1:15" ht="30" customHeight="1" x14ac:dyDescent="0.25">
      <c r="A51" s="4" t="s">
        <v>117</v>
      </c>
      <c r="B51" s="5" t="s">
        <v>118</v>
      </c>
      <c r="C51" s="8" t="s">
        <v>15</v>
      </c>
      <c r="D51" s="13"/>
      <c r="E51" s="13"/>
      <c r="F51" s="10"/>
      <c r="G51" s="11">
        <f t="shared" si="9"/>
        <v>0</v>
      </c>
      <c r="H51" s="8" t="s">
        <v>15</v>
      </c>
      <c r="I51" s="6"/>
      <c r="J51" s="6"/>
      <c r="K51" s="11">
        <f t="shared" si="10"/>
        <v>0</v>
      </c>
      <c r="L51" s="8"/>
      <c r="M51" s="7"/>
      <c r="N51" s="11">
        <f t="shared" si="8"/>
        <v>0</v>
      </c>
      <c r="O51" s="14">
        <f t="shared" si="7"/>
        <v>0</v>
      </c>
    </row>
    <row r="52" spans="1:15" ht="30" customHeight="1" x14ac:dyDescent="0.25">
      <c r="A52" s="4" t="s">
        <v>119</v>
      </c>
      <c r="B52" s="5" t="s">
        <v>120</v>
      </c>
      <c r="C52" s="8" t="s">
        <v>15</v>
      </c>
      <c r="D52" s="13"/>
      <c r="E52" s="13"/>
      <c r="F52" s="10"/>
      <c r="G52" s="11">
        <f t="shared" si="9"/>
        <v>0</v>
      </c>
      <c r="H52" s="8" t="s">
        <v>15</v>
      </c>
      <c r="I52" s="6"/>
      <c r="J52" s="6"/>
      <c r="K52" s="11">
        <f t="shared" si="10"/>
        <v>0</v>
      </c>
      <c r="L52" s="8"/>
      <c r="M52" s="7"/>
      <c r="N52" s="11">
        <f t="shared" si="8"/>
        <v>0</v>
      </c>
      <c r="O52" s="14">
        <f t="shared" si="7"/>
        <v>0</v>
      </c>
    </row>
    <row r="53" spans="1:15" ht="30" customHeight="1" x14ac:dyDescent="0.25">
      <c r="A53" s="4" t="s">
        <v>121</v>
      </c>
      <c r="B53" s="5" t="s">
        <v>120</v>
      </c>
      <c r="C53" s="8" t="s">
        <v>15</v>
      </c>
      <c r="D53" s="13"/>
      <c r="E53" s="13"/>
      <c r="F53" s="10"/>
      <c r="G53" s="11">
        <f t="shared" si="9"/>
        <v>0</v>
      </c>
      <c r="H53" s="8" t="s">
        <v>15</v>
      </c>
      <c r="I53" s="6"/>
      <c r="J53" s="6"/>
      <c r="K53" s="11">
        <f t="shared" si="10"/>
        <v>0</v>
      </c>
      <c r="L53" s="8"/>
      <c r="M53" s="7"/>
      <c r="N53" s="11">
        <f t="shared" si="8"/>
        <v>0</v>
      </c>
      <c r="O53" s="14">
        <f t="shared" si="7"/>
        <v>0</v>
      </c>
    </row>
    <row r="54" spans="1:15" ht="30" customHeight="1" x14ac:dyDescent="0.25">
      <c r="A54" s="4" t="s">
        <v>122</v>
      </c>
      <c r="B54" s="5" t="s">
        <v>123</v>
      </c>
      <c r="C54" s="8" t="s">
        <v>15</v>
      </c>
      <c r="D54" s="13"/>
      <c r="E54" s="13"/>
      <c r="F54" s="10"/>
      <c r="G54" s="11">
        <f t="shared" si="9"/>
        <v>0</v>
      </c>
      <c r="H54" s="8" t="s">
        <v>15</v>
      </c>
      <c r="I54" s="6"/>
      <c r="J54" s="6"/>
      <c r="K54" s="11">
        <f t="shared" si="10"/>
        <v>0</v>
      </c>
      <c r="L54" s="8"/>
      <c r="M54" s="7"/>
      <c r="N54" s="11">
        <f t="shared" si="8"/>
        <v>0</v>
      </c>
      <c r="O54" s="14">
        <f t="shared" si="7"/>
        <v>0</v>
      </c>
    </row>
    <row r="55" spans="1:15" ht="30" customHeight="1" x14ac:dyDescent="0.25">
      <c r="A55" s="4" t="s">
        <v>124</v>
      </c>
      <c r="B55" s="5" t="s">
        <v>125</v>
      </c>
      <c r="C55" s="8" t="s">
        <v>15</v>
      </c>
      <c r="D55" s="13"/>
      <c r="E55" s="13"/>
      <c r="F55" s="10"/>
      <c r="G55" s="11">
        <f t="shared" si="9"/>
        <v>0</v>
      </c>
      <c r="H55" s="8" t="s">
        <v>15</v>
      </c>
      <c r="I55" s="6"/>
      <c r="J55" s="6"/>
      <c r="K55" s="11">
        <f t="shared" si="10"/>
        <v>0</v>
      </c>
      <c r="L55" s="8"/>
      <c r="M55" s="7"/>
      <c r="N55" s="11">
        <f t="shared" si="8"/>
        <v>0</v>
      </c>
      <c r="O55" s="14">
        <f t="shared" si="7"/>
        <v>0</v>
      </c>
    </row>
    <row r="56" spans="1:15" ht="30" customHeight="1" x14ac:dyDescent="0.25">
      <c r="A56" s="4" t="s">
        <v>126</v>
      </c>
      <c r="B56" s="5" t="s">
        <v>127</v>
      </c>
      <c r="C56" s="8" t="s">
        <v>15</v>
      </c>
      <c r="D56" s="13"/>
      <c r="E56" s="13"/>
      <c r="F56" s="10"/>
      <c r="G56" s="11">
        <f t="shared" si="9"/>
        <v>0</v>
      </c>
      <c r="H56" s="8" t="s">
        <v>15</v>
      </c>
      <c r="I56" s="6"/>
      <c r="J56" s="6"/>
      <c r="K56" s="11">
        <f t="shared" si="10"/>
        <v>0</v>
      </c>
      <c r="L56" s="8"/>
      <c r="M56" s="7"/>
      <c r="N56" s="11">
        <f t="shared" si="8"/>
        <v>0</v>
      </c>
      <c r="O56" s="14">
        <f t="shared" si="7"/>
        <v>0</v>
      </c>
    </row>
    <row r="57" spans="1:15" ht="30" customHeight="1" x14ac:dyDescent="0.25">
      <c r="A57" s="4" t="s">
        <v>128</v>
      </c>
      <c r="B57" s="5" t="s">
        <v>129</v>
      </c>
      <c r="C57" s="8" t="s">
        <v>15</v>
      </c>
      <c r="D57" s="13"/>
      <c r="E57" s="13"/>
      <c r="F57" s="10"/>
      <c r="G57" s="11">
        <f t="shared" si="9"/>
        <v>0</v>
      </c>
      <c r="H57" s="8" t="s">
        <v>15</v>
      </c>
      <c r="I57" s="6"/>
      <c r="J57" s="6"/>
      <c r="K57" s="11">
        <f t="shared" si="10"/>
        <v>0</v>
      </c>
      <c r="L57" s="8"/>
      <c r="M57" s="7"/>
      <c r="N57" s="11">
        <f t="shared" si="8"/>
        <v>0</v>
      </c>
      <c r="O57" s="14">
        <f t="shared" si="7"/>
        <v>0</v>
      </c>
    </row>
    <row r="58" spans="1:15" ht="30" customHeight="1" x14ac:dyDescent="0.25">
      <c r="A58" s="4" t="s">
        <v>130</v>
      </c>
      <c r="B58" s="5" t="s">
        <v>131</v>
      </c>
      <c r="C58" s="8" t="s">
        <v>15</v>
      </c>
      <c r="D58" s="13"/>
      <c r="E58" s="13"/>
      <c r="F58" s="10"/>
      <c r="G58" s="11">
        <f t="shared" si="9"/>
        <v>0</v>
      </c>
      <c r="H58" s="8" t="s">
        <v>15</v>
      </c>
      <c r="I58" s="6"/>
      <c r="J58" s="6"/>
      <c r="K58" s="11">
        <f t="shared" si="10"/>
        <v>0</v>
      </c>
      <c r="L58" s="8"/>
      <c r="M58" s="7"/>
      <c r="N58" s="11">
        <f t="shared" si="8"/>
        <v>0</v>
      </c>
      <c r="O58" s="14">
        <f t="shared" si="7"/>
        <v>0</v>
      </c>
    </row>
    <row r="59" spans="1:15" ht="30" customHeight="1" x14ac:dyDescent="0.25">
      <c r="A59" s="4" t="s">
        <v>132</v>
      </c>
      <c r="B59" s="5" t="s">
        <v>133</v>
      </c>
      <c r="C59" s="8" t="s">
        <v>15</v>
      </c>
      <c r="D59" s="13"/>
      <c r="E59" s="13"/>
      <c r="F59" s="10"/>
      <c r="G59" s="11">
        <f t="shared" si="9"/>
        <v>0</v>
      </c>
      <c r="H59" s="8" t="s">
        <v>15</v>
      </c>
      <c r="I59" s="6"/>
      <c r="J59" s="6"/>
      <c r="K59" s="11">
        <f t="shared" si="10"/>
        <v>0</v>
      </c>
      <c r="L59" s="8"/>
      <c r="M59" s="7"/>
      <c r="N59" s="11">
        <f t="shared" si="8"/>
        <v>0</v>
      </c>
      <c r="O59" s="14">
        <f t="shared" si="7"/>
        <v>0</v>
      </c>
    </row>
    <row r="60" spans="1:15" ht="30" customHeight="1" x14ac:dyDescent="0.25">
      <c r="A60" s="4" t="s">
        <v>134</v>
      </c>
      <c r="B60" s="5" t="s">
        <v>135</v>
      </c>
      <c r="C60" s="8" t="s">
        <v>15</v>
      </c>
      <c r="D60" s="13"/>
      <c r="E60" s="13"/>
      <c r="F60" s="10"/>
      <c r="G60" s="11">
        <f t="shared" si="9"/>
        <v>0</v>
      </c>
      <c r="H60" s="8" t="s">
        <v>15</v>
      </c>
      <c r="I60" s="6"/>
      <c r="J60" s="6"/>
      <c r="K60" s="11">
        <f t="shared" si="10"/>
        <v>0</v>
      </c>
      <c r="L60" s="8"/>
      <c r="M60" s="7"/>
      <c r="N60" s="11">
        <f t="shared" si="8"/>
        <v>0</v>
      </c>
      <c r="O60" s="14">
        <f t="shared" si="7"/>
        <v>0</v>
      </c>
    </row>
    <row r="61" spans="1:15" ht="30" customHeight="1" x14ac:dyDescent="0.25">
      <c r="A61" s="4" t="s">
        <v>136</v>
      </c>
      <c r="B61" s="5" t="s">
        <v>137</v>
      </c>
      <c r="C61" s="8" t="s">
        <v>15</v>
      </c>
      <c r="D61" s="13"/>
      <c r="E61" s="13"/>
      <c r="F61" s="10"/>
      <c r="G61" s="11">
        <f t="shared" si="9"/>
        <v>0</v>
      </c>
      <c r="H61" s="8" t="s">
        <v>15</v>
      </c>
      <c r="I61" s="6"/>
      <c r="J61" s="6"/>
      <c r="K61" s="11">
        <f t="shared" si="10"/>
        <v>0</v>
      </c>
      <c r="L61" s="8"/>
      <c r="M61" s="7"/>
      <c r="N61" s="11">
        <f t="shared" si="8"/>
        <v>0</v>
      </c>
      <c r="O61" s="14">
        <f>G61+K63+N61</f>
        <v>0</v>
      </c>
    </row>
    <row r="62" spans="1:15" ht="30" customHeight="1" x14ac:dyDescent="0.25">
      <c r="A62" s="18" t="s">
        <v>138</v>
      </c>
      <c r="B62" s="19" t="s">
        <v>139</v>
      </c>
      <c r="C62" s="104"/>
      <c r="D62" s="105"/>
      <c r="E62" s="105"/>
      <c r="F62" s="106"/>
      <c r="G62" s="12">
        <f>SUM(G63:G69)</f>
        <v>0</v>
      </c>
      <c r="H62" s="20"/>
      <c r="I62" s="3" t="s">
        <v>16</v>
      </c>
      <c r="J62" s="3" t="s">
        <v>20</v>
      </c>
      <c r="K62" s="12">
        <f>SUM(K63:K69)</f>
        <v>0</v>
      </c>
      <c r="L62" s="104"/>
      <c r="M62" s="106"/>
      <c r="N62" s="12">
        <f>SUM(N63:N69)</f>
        <v>0</v>
      </c>
      <c r="O62" s="12">
        <f>SUM(O63:O69)</f>
        <v>0</v>
      </c>
    </row>
    <row r="63" spans="1:15" ht="30" customHeight="1" x14ac:dyDescent="0.25">
      <c r="A63" s="4" t="s">
        <v>140</v>
      </c>
      <c r="B63" s="15" t="s">
        <v>141</v>
      </c>
      <c r="C63" s="8" t="s">
        <v>15</v>
      </c>
      <c r="D63" s="13"/>
      <c r="E63" s="13"/>
      <c r="F63" s="10"/>
      <c r="G63" s="11">
        <f t="shared" ref="G63:G69" si="11">(D63*E63)*(1+F63)</f>
        <v>0</v>
      </c>
      <c r="H63" s="8" t="s">
        <v>15</v>
      </c>
      <c r="I63" s="6"/>
      <c r="J63" s="6"/>
      <c r="K63" s="11">
        <f>I63*J63</f>
        <v>0</v>
      </c>
      <c r="L63" s="8"/>
      <c r="M63" s="7"/>
      <c r="N63" s="11">
        <f t="shared" ref="N63:N69" si="12">L63*M63</f>
        <v>0</v>
      </c>
      <c r="O63" s="14">
        <f>G63+K65+N63</f>
        <v>0</v>
      </c>
    </row>
    <row r="64" spans="1:15" ht="30" customHeight="1" x14ac:dyDescent="0.25">
      <c r="A64" s="4" t="s">
        <v>142</v>
      </c>
      <c r="B64" s="15" t="s">
        <v>143</v>
      </c>
      <c r="C64" s="8" t="s">
        <v>15</v>
      </c>
      <c r="D64" s="13"/>
      <c r="E64" s="13"/>
      <c r="F64" s="10"/>
      <c r="G64" s="11">
        <f t="shared" si="11"/>
        <v>0</v>
      </c>
      <c r="H64" s="8" t="s">
        <v>15</v>
      </c>
      <c r="I64" s="6"/>
      <c r="J64" s="6"/>
      <c r="K64" s="11">
        <f t="shared" ref="K64:K69" si="13">I64*J64</f>
        <v>0</v>
      </c>
      <c r="L64" s="8"/>
      <c r="M64" s="7"/>
      <c r="N64" s="11">
        <f t="shared" si="12"/>
        <v>0</v>
      </c>
      <c r="O64" s="14">
        <f t="shared" ref="O64:O69" si="14">G64+K66+N64</f>
        <v>0</v>
      </c>
    </row>
    <row r="65" spans="1:15" ht="30" customHeight="1" x14ac:dyDescent="0.25">
      <c r="A65" s="4" t="s">
        <v>144</v>
      </c>
      <c r="B65" s="15" t="s">
        <v>145</v>
      </c>
      <c r="C65" s="8" t="s">
        <v>15</v>
      </c>
      <c r="D65" s="13"/>
      <c r="E65" s="13"/>
      <c r="F65" s="10"/>
      <c r="G65" s="11">
        <f t="shared" si="11"/>
        <v>0</v>
      </c>
      <c r="H65" s="8" t="s">
        <v>15</v>
      </c>
      <c r="I65" s="6"/>
      <c r="J65" s="6"/>
      <c r="K65" s="11">
        <f t="shared" si="13"/>
        <v>0</v>
      </c>
      <c r="L65" s="8"/>
      <c r="M65" s="7"/>
      <c r="N65" s="11">
        <f t="shared" si="12"/>
        <v>0</v>
      </c>
      <c r="O65" s="14">
        <f t="shared" si="14"/>
        <v>0</v>
      </c>
    </row>
    <row r="66" spans="1:15" ht="30" customHeight="1" x14ac:dyDescent="0.25">
      <c r="A66" s="4" t="s">
        <v>146</v>
      </c>
      <c r="B66" s="15" t="s">
        <v>147</v>
      </c>
      <c r="C66" s="8" t="s">
        <v>15</v>
      </c>
      <c r="D66" s="13"/>
      <c r="E66" s="13"/>
      <c r="F66" s="10"/>
      <c r="G66" s="11">
        <f t="shared" si="11"/>
        <v>0</v>
      </c>
      <c r="H66" s="8" t="s">
        <v>15</v>
      </c>
      <c r="I66" s="6"/>
      <c r="J66" s="6"/>
      <c r="K66" s="11">
        <f t="shared" si="13"/>
        <v>0</v>
      </c>
      <c r="L66" s="8"/>
      <c r="M66" s="7"/>
      <c r="N66" s="11">
        <f t="shared" si="12"/>
        <v>0</v>
      </c>
      <c r="O66" s="14">
        <f t="shared" si="14"/>
        <v>0</v>
      </c>
    </row>
    <row r="67" spans="1:15" ht="30" customHeight="1" x14ac:dyDescent="0.25">
      <c r="A67" s="4" t="s">
        <v>148</v>
      </c>
      <c r="B67" s="15" t="s">
        <v>149</v>
      </c>
      <c r="C67" s="8" t="s">
        <v>15</v>
      </c>
      <c r="D67" s="13"/>
      <c r="E67" s="13"/>
      <c r="F67" s="10"/>
      <c r="G67" s="11">
        <f t="shared" si="11"/>
        <v>0</v>
      </c>
      <c r="H67" s="8" t="s">
        <v>15</v>
      </c>
      <c r="I67" s="6"/>
      <c r="J67" s="6"/>
      <c r="K67" s="11">
        <f t="shared" si="13"/>
        <v>0</v>
      </c>
      <c r="L67" s="8"/>
      <c r="M67" s="7"/>
      <c r="N67" s="11">
        <f t="shared" si="12"/>
        <v>0</v>
      </c>
      <c r="O67" s="14">
        <f t="shared" si="14"/>
        <v>0</v>
      </c>
    </row>
    <row r="68" spans="1:15" ht="30" customHeight="1" x14ac:dyDescent="0.25">
      <c r="A68" s="4" t="s">
        <v>150</v>
      </c>
      <c r="B68" s="15" t="s">
        <v>151</v>
      </c>
      <c r="C68" s="8" t="s">
        <v>15</v>
      </c>
      <c r="D68" s="13"/>
      <c r="E68" s="13"/>
      <c r="F68" s="10"/>
      <c r="G68" s="11">
        <f t="shared" si="11"/>
        <v>0</v>
      </c>
      <c r="H68" s="8" t="s">
        <v>15</v>
      </c>
      <c r="I68" s="6"/>
      <c r="J68" s="6"/>
      <c r="K68" s="11">
        <f t="shared" si="13"/>
        <v>0</v>
      </c>
      <c r="L68" s="8"/>
      <c r="M68" s="7"/>
      <c r="N68" s="11">
        <f t="shared" si="12"/>
        <v>0</v>
      </c>
      <c r="O68" s="14">
        <f>G68+K68+N68</f>
        <v>0</v>
      </c>
    </row>
    <row r="69" spans="1:15" ht="30" customHeight="1" x14ac:dyDescent="0.25">
      <c r="A69" s="4" t="s">
        <v>152</v>
      </c>
      <c r="B69" s="15" t="s">
        <v>153</v>
      </c>
      <c r="C69" s="8" t="s">
        <v>15</v>
      </c>
      <c r="D69" s="13"/>
      <c r="E69" s="13"/>
      <c r="F69" s="10"/>
      <c r="G69" s="11">
        <f t="shared" si="11"/>
        <v>0</v>
      </c>
      <c r="H69" s="8" t="s">
        <v>15</v>
      </c>
      <c r="I69" s="6"/>
      <c r="J69" s="6"/>
      <c r="K69" s="11">
        <f t="shared" si="13"/>
        <v>0</v>
      </c>
      <c r="L69" s="8"/>
      <c r="M69" s="7"/>
      <c r="N69" s="11">
        <f t="shared" si="12"/>
        <v>0</v>
      </c>
      <c r="O69" s="14">
        <f t="shared" si="14"/>
        <v>0</v>
      </c>
    </row>
    <row r="70" spans="1:15" ht="30" customHeight="1" x14ac:dyDescent="0.25">
      <c r="A70" s="107" t="s">
        <v>155</v>
      </c>
      <c r="B70" s="108"/>
      <c r="C70" s="109"/>
      <c r="D70" s="109"/>
      <c r="E70" s="109"/>
      <c r="F70" s="109"/>
      <c r="G70" s="16">
        <f>G4+G18+G24+G62</f>
        <v>0</v>
      </c>
      <c r="H70" s="109"/>
      <c r="I70" s="109"/>
      <c r="J70" s="109"/>
      <c r="K70" s="16">
        <f>K4+K18+K24+K62</f>
        <v>0</v>
      </c>
      <c r="L70" s="109"/>
      <c r="M70" s="109"/>
      <c r="N70" s="16">
        <f>N4+N18+N24+N62</f>
        <v>0</v>
      </c>
      <c r="O70" s="17">
        <f>O4+O18+O24+O62</f>
        <v>0</v>
      </c>
    </row>
  </sheetData>
  <mergeCells count="18">
    <mergeCell ref="C62:F62"/>
    <mergeCell ref="L62:M62"/>
    <mergeCell ref="A70:B70"/>
    <mergeCell ref="C70:F70"/>
    <mergeCell ref="H70:J70"/>
    <mergeCell ref="L70:M70"/>
    <mergeCell ref="C4:F4"/>
    <mergeCell ref="L4:M4"/>
    <mergeCell ref="C18:F18"/>
    <mergeCell ref="L18:M18"/>
    <mergeCell ref="C24:F24"/>
    <mergeCell ref="L24:M24"/>
    <mergeCell ref="A1:O1"/>
    <mergeCell ref="A2:A3"/>
    <mergeCell ref="B2:B3"/>
    <mergeCell ref="C2:G2"/>
    <mergeCell ref="H2:K2"/>
    <mergeCell ref="L2:N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72"/>
  <sheetViews>
    <sheetView showGridLines="0" zoomScale="115" zoomScaleNormal="115" workbookViewId="0">
      <selection activeCell="B84" sqref="B84"/>
    </sheetView>
  </sheetViews>
  <sheetFormatPr baseColWidth="10" defaultColWidth="11.42578125" defaultRowHeight="15.75" x14ac:dyDescent="0.25"/>
  <cols>
    <col min="1" max="1" width="19.85546875" style="36" customWidth="1"/>
    <col min="2" max="2" width="66.140625" style="21" customWidth="1"/>
    <col min="3" max="3" width="22.7109375" style="21" customWidth="1"/>
    <col min="4" max="5" width="25.140625" style="55" customWidth="1"/>
    <col min="6" max="7" width="22.7109375" style="21" customWidth="1"/>
    <col min="8" max="16384" width="11.42578125" style="21"/>
  </cols>
  <sheetData>
    <row r="1" spans="1:13" ht="16.5" thickBot="1" x14ac:dyDescent="0.3"/>
    <row r="2" spans="1:13" ht="33.75" customHeight="1" thickBot="1" x14ac:dyDescent="0.25">
      <c r="A2" s="78" t="s">
        <v>316</v>
      </c>
      <c r="B2" s="79"/>
      <c r="C2" s="79"/>
      <c r="D2" s="79"/>
      <c r="E2" s="79"/>
      <c r="F2" s="79"/>
      <c r="G2" s="80"/>
      <c r="H2" s="61"/>
      <c r="I2" s="61"/>
      <c r="J2" s="61"/>
      <c r="K2" s="61"/>
      <c r="L2" s="61"/>
      <c r="M2" s="61"/>
    </row>
    <row r="4" spans="1:13" ht="27.75" customHeight="1" x14ac:dyDescent="0.2">
      <c r="A4" s="90" t="s">
        <v>300</v>
      </c>
      <c r="B4" s="91"/>
      <c r="C4" s="91"/>
      <c r="D4" s="91"/>
      <c r="E4" s="91"/>
      <c r="F4" s="91"/>
      <c r="G4" s="92"/>
    </row>
    <row r="5" spans="1:13" ht="59.25" customHeight="1" x14ac:dyDescent="0.2">
      <c r="A5" s="40" t="s">
        <v>168</v>
      </c>
      <c r="B5" s="40" t="s">
        <v>22</v>
      </c>
      <c r="C5" s="40" t="s">
        <v>169</v>
      </c>
      <c r="D5" s="57" t="s">
        <v>171</v>
      </c>
      <c r="E5" s="57" t="s">
        <v>317</v>
      </c>
      <c r="F5" s="40" t="s">
        <v>172</v>
      </c>
      <c r="G5" s="40" t="s">
        <v>173</v>
      </c>
    </row>
    <row r="6" spans="1:13" ht="47.25" customHeight="1" x14ac:dyDescent="0.2">
      <c r="A6" s="51" t="s">
        <v>179</v>
      </c>
      <c r="B6" s="52" t="s">
        <v>186</v>
      </c>
      <c r="C6" s="43">
        <f>BPU!O9</f>
        <v>0</v>
      </c>
      <c r="D6" s="58">
        <v>6</v>
      </c>
      <c r="E6" s="58">
        <v>1</v>
      </c>
      <c r="F6" s="60">
        <f>C6*D6*E6</f>
        <v>0</v>
      </c>
      <c r="G6" s="53">
        <f>F6*4</f>
        <v>0</v>
      </c>
    </row>
    <row r="7" spans="1:13" ht="47.25" customHeight="1" x14ac:dyDescent="0.2">
      <c r="A7" s="51" t="s">
        <v>180</v>
      </c>
      <c r="B7" s="52" t="s">
        <v>187</v>
      </c>
      <c r="C7" s="43">
        <f>BPU!O12</f>
        <v>0</v>
      </c>
      <c r="D7" s="58">
        <v>1</v>
      </c>
      <c r="E7" s="58">
        <v>1</v>
      </c>
      <c r="F7" s="60">
        <f t="shared" ref="F7:F65" si="0">C7*D7*E7</f>
        <v>0</v>
      </c>
      <c r="G7" s="53">
        <f>F7*4</f>
        <v>0</v>
      </c>
    </row>
    <row r="8" spans="1:13" ht="47.25" customHeight="1" x14ac:dyDescent="0.2">
      <c r="A8" s="51" t="s">
        <v>181</v>
      </c>
      <c r="B8" s="52" t="s">
        <v>189</v>
      </c>
      <c r="C8" s="43">
        <f>BPU!O15</f>
        <v>0</v>
      </c>
      <c r="D8" s="58">
        <v>1</v>
      </c>
      <c r="E8" s="58">
        <v>0.25</v>
      </c>
      <c r="F8" s="60">
        <f t="shared" si="0"/>
        <v>0</v>
      </c>
      <c r="G8" s="53">
        <f t="shared" ref="G8:G65" si="1">F8*4</f>
        <v>0</v>
      </c>
    </row>
    <row r="9" spans="1:13" ht="47.25" customHeight="1" x14ac:dyDescent="0.2">
      <c r="A9" s="51" t="s">
        <v>182</v>
      </c>
      <c r="B9" s="52" t="s">
        <v>190</v>
      </c>
      <c r="C9" s="43">
        <f>BPU!O18</f>
        <v>0</v>
      </c>
      <c r="D9" s="58">
        <v>1</v>
      </c>
      <c r="E9" s="58">
        <v>0.25</v>
      </c>
      <c r="F9" s="60">
        <f t="shared" si="0"/>
        <v>0</v>
      </c>
      <c r="G9" s="53">
        <f t="shared" si="1"/>
        <v>0</v>
      </c>
    </row>
    <row r="10" spans="1:13" ht="47.25" customHeight="1" x14ac:dyDescent="0.2">
      <c r="A10" s="51" t="s">
        <v>183</v>
      </c>
      <c r="B10" s="52" t="s">
        <v>191</v>
      </c>
      <c r="C10" s="43">
        <f>BPU!O21</f>
        <v>0</v>
      </c>
      <c r="D10" s="58">
        <v>1</v>
      </c>
      <c r="E10" s="58">
        <v>0.25</v>
      </c>
      <c r="F10" s="60">
        <f t="shared" si="0"/>
        <v>0</v>
      </c>
      <c r="G10" s="53">
        <f t="shared" si="1"/>
        <v>0</v>
      </c>
    </row>
    <row r="11" spans="1:13" ht="47.25" customHeight="1" x14ac:dyDescent="0.2">
      <c r="A11" s="51" t="s">
        <v>184</v>
      </c>
      <c r="B11" s="52" t="s">
        <v>192</v>
      </c>
      <c r="C11" s="43">
        <f>BPU!O24</f>
        <v>0</v>
      </c>
      <c r="D11" s="58">
        <v>1</v>
      </c>
      <c r="E11" s="58">
        <v>0.25</v>
      </c>
      <c r="F11" s="60">
        <f t="shared" si="0"/>
        <v>0</v>
      </c>
      <c r="G11" s="53">
        <f t="shared" si="1"/>
        <v>0</v>
      </c>
    </row>
    <row r="12" spans="1:13" ht="47.25" customHeight="1" x14ac:dyDescent="0.2">
      <c r="A12" s="51" t="s">
        <v>185</v>
      </c>
      <c r="B12" s="52" t="s">
        <v>193</v>
      </c>
      <c r="C12" s="43">
        <f>BPU!O27</f>
        <v>0</v>
      </c>
      <c r="D12" s="58">
        <v>1</v>
      </c>
      <c r="E12" s="58">
        <v>0.5</v>
      </c>
      <c r="F12" s="60">
        <f t="shared" si="0"/>
        <v>0</v>
      </c>
      <c r="G12" s="53">
        <f t="shared" si="1"/>
        <v>0</v>
      </c>
    </row>
    <row r="13" spans="1:13" ht="47.25" customHeight="1" x14ac:dyDescent="0.2">
      <c r="A13" s="51" t="s">
        <v>194</v>
      </c>
      <c r="B13" s="52" t="s">
        <v>195</v>
      </c>
      <c r="C13" s="43">
        <f>BPU!O30</f>
        <v>0</v>
      </c>
      <c r="D13" s="58">
        <v>5</v>
      </c>
      <c r="E13" s="58">
        <v>1</v>
      </c>
      <c r="F13" s="60">
        <f t="shared" si="0"/>
        <v>0</v>
      </c>
      <c r="G13" s="53">
        <f t="shared" si="1"/>
        <v>0</v>
      </c>
    </row>
    <row r="14" spans="1:13" ht="47.25" customHeight="1" x14ac:dyDescent="0.2">
      <c r="A14" s="51" t="s">
        <v>196</v>
      </c>
      <c r="B14" s="52" t="s">
        <v>197</v>
      </c>
      <c r="C14" s="43">
        <f>BPU!O33</f>
        <v>0</v>
      </c>
      <c r="D14" s="74">
        <v>5</v>
      </c>
      <c r="E14" s="58">
        <v>0.25</v>
      </c>
      <c r="F14" s="60">
        <f t="shared" si="0"/>
        <v>0</v>
      </c>
      <c r="G14" s="53">
        <f t="shared" si="1"/>
        <v>0</v>
      </c>
    </row>
    <row r="15" spans="1:13" ht="47.25" customHeight="1" x14ac:dyDescent="0.2">
      <c r="A15" s="51" t="s">
        <v>198</v>
      </c>
      <c r="B15" s="52" t="s">
        <v>199</v>
      </c>
      <c r="C15" s="43">
        <f>BPU!O36</f>
        <v>0</v>
      </c>
      <c r="D15" s="58">
        <v>3</v>
      </c>
      <c r="E15" s="58">
        <v>1</v>
      </c>
      <c r="F15" s="60">
        <f t="shared" si="0"/>
        <v>0</v>
      </c>
      <c r="G15" s="53">
        <f t="shared" si="1"/>
        <v>0</v>
      </c>
    </row>
    <row r="16" spans="1:13" ht="47.25" customHeight="1" x14ac:dyDescent="0.2">
      <c r="A16" s="51" t="s">
        <v>200</v>
      </c>
      <c r="B16" s="52" t="s">
        <v>201</v>
      </c>
      <c r="C16" s="43">
        <f>BPU!O39</f>
        <v>0</v>
      </c>
      <c r="D16" s="58">
        <v>3</v>
      </c>
      <c r="E16" s="58">
        <v>0.25</v>
      </c>
      <c r="F16" s="60">
        <f t="shared" si="0"/>
        <v>0</v>
      </c>
      <c r="G16" s="53">
        <f t="shared" si="1"/>
        <v>0</v>
      </c>
    </row>
    <row r="17" spans="1:7" ht="47.25" customHeight="1" x14ac:dyDescent="0.2">
      <c r="A17" s="51" t="s">
        <v>202</v>
      </c>
      <c r="B17" s="52" t="s">
        <v>203</v>
      </c>
      <c r="C17" s="43">
        <f>BPU!O42</f>
        <v>0</v>
      </c>
      <c r="D17" s="58">
        <v>3</v>
      </c>
      <c r="E17" s="58">
        <v>1</v>
      </c>
      <c r="F17" s="60">
        <f t="shared" si="0"/>
        <v>0</v>
      </c>
      <c r="G17" s="53">
        <f t="shared" si="1"/>
        <v>0</v>
      </c>
    </row>
    <row r="18" spans="1:7" ht="47.25" customHeight="1" x14ac:dyDescent="0.2">
      <c r="A18" s="51" t="s">
        <v>204</v>
      </c>
      <c r="B18" s="52" t="s">
        <v>205</v>
      </c>
      <c r="C18" s="43">
        <f>BPU!O45</f>
        <v>0</v>
      </c>
      <c r="D18" s="58">
        <v>5</v>
      </c>
      <c r="E18" s="58">
        <v>1</v>
      </c>
      <c r="F18" s="60">
        <f t="shared" si="0"/>
        <v>0</v>
      </c>
      <c r="G18" s="53">
        <f t="shared" si="1"/>
        <v>0</v>
      </c>
    </row>
    <row r="19" spans="1:7" ht="47.25" customHeight="1" x14ac:dyDescent="0.2">
      <c r="A19" s="51" t="s">
        <v>206</v>
      </c>
      <c r="B19" s="52" t="s">
        <v>207</v>
      </c>
      <c r="C19" s="43">
        <f>BPU!O48</f>
        <v>0</v>
      </c>
      <c r="D19" s="58">
        <v>1</v>
      </c>
      <c r="E19" s="58">
        <v>1</v>
      </c>
      <c r="F19" s="60">
        <f t="shared" si="0"/>
        <v>0</v>
      </c>
      <c r="G19" s="53">
        <f t="shared" si="1"/>
        <v>0</v>
      </c>
    </row>
    <row r="20" spans="1:7" ht="47.25" customHeight="1" x14ac:dyDescent="0.2">
      <c r="A20" s="51" t="s">
        <v>208</v>
      </c>
      <c r="B20" s="52" t="s">
        <v>209</v>
      </c>
      <c r="C20" s="43">
        <f>BPU!O51</f>
        <v>0</v>
      </c>
      <c r="D20" s="58">
        <v>1</v>
      </c>
      <c r="E20" s="58">
        <v>1</v>
      </c>
      <c r="F20" s="60">
        <f t="shared" si="0"/>
        <v>0</v>
      </c>
      <c r="G20" s="53">
        <f t="shared" si="1"/>
        <v>0</v>
      </c>
    </row>
    <row r="21" spans="1:7" ht="47.25" customHeight="1" x14ac:dyDescent="0.2">
      <c r="A21" s="51" t="s">
        <v>210</v>
      </c>
      <c r="B21" s="52" t="s">
        <v>211</v>
      </c>
      <c r="C21" s="43">
        <f>BPU!O54</f>
        <v>0</v>
      </c>
      <c r="D21" s="58">
        <v>1</v>
      </c>
      <c r="E21" s="58">
        <v>0.5</v>
      </c>
      <c r="F21" s="60">
        <f t="shared" si="0"/>
        <v>0</v>
      </c>
      <c r="G21" s="53">
        <f t="shared" si="1"/>
        <v>0</v>
      </c>
    </row>
    <row r="22" spans="1:7" ht="47.25" customHeight="1" x14ac:dyDescent="0.2">
      <c r="A22" s="51" t="s">
        <v>212</v>
      </c>
      <c r="B22" s="52" t="s">
        <v>213</v>
      </c>
      <c r="C22" s="43">
        <f>BPU!O57</f>
        <v>0</v>
      </c>
      <c r="D22" s="58">
        <v>1</v>
      </c>
      <c r="E22" s="58">
        <v>0.25</v>
      </c>
      <c r="F22" s="60">
        <f t="shared" si="0"/>
        <v>0</v>
      </c>
      <c r="G22" s="53">
        <f t="shared" si="1"/>
        <v>0</v>
      </c>
    </row>
    <row r="23" spans="1:7" ht="47.25" customHeight="1" x14ac:dyDescent="0.2">
      <c r="A23" s="51" t="s">
        <v>214</v>
      </c>
      <c r="B23" s="52" t="s">
        <v>215</v>
      </c>
      <c r="C23" s="43">
        <f>BPU!O60</f>
        <v>0</v>
      </c>
      <c r="D23" s="58">
        <v>1</v>
      </c>
      <c r="E23" s="58">
        <v>0.25</v>
      </c>
      <c r="F23" s="60">
        <f t="shared" si="0"/>
        <v>0</v>
      </c>
      <c r="G23" s="53">
        <f t="shared" si="1"/>
        <v>0</v>
      </c>
    </row>
    <row r="24" spans="1:7" ht="47.25" customHeight="1" x14ac:dyDescent="0.2">
      <c r="A24" s="51" t="s">
        <v>216</v>
      </c>
      <c r="B24" s="52" t="s">
        <v>217</v>
      </c>
      <c r="C24" s="43">
        <f>BPU!O63</f>
        <v>0</v>
      </c>
      <c r="D24" s="58">
        <v>1</v>
      </c>
      <c r="E24" s="58">
        <v>0.25</v>
      </c>
      <c r="F24" s="60">
        <f t="shared" si="0"/>
        <v>0</v>
      </c>
      <c r="G24" s="53">
        <f t="shared" si="1"/>
        <v>0</v>
      </c>
    </row>
    <row r="25" spans="1:7" ht="47.25" customHeight="1" x14ac:dyDescent="0.2">
      <c r="A25" s="51" t="s">
        <v>218</v>
      </c>
      <c r="B25" s="52" t="s">
        <v>219</v>
      </c>
      <c r="C25" s="43">
        <f>BPU!O66</f>
        <v>0</v>
      </c>
      <c r="D25" s="58">
        <v>1</v>
      </c>
      <c r="E25" s="58">
        <v>0.25</v>
      </c>
      <c r="F25" s="60">
        <f t="shared" si="0"/>
        <v>0</v>
      </c>
      <c r="G25" s="53">
        <f t="shared" si="1"/>
        <v>0</v>
      </c>
    </row>
    <row r="26" spans="1:7" ht="47.25" customHeight="1" x14ac:dyDescent="0.2">
      <c r="A26" s="51" t="s">
        <v>220</v>
      </c>
      <c r="B26" s="52" t="s">
        <v>221</v>
      </c>
      <c r="C26" s="43">
        <f>BPU!O69</f>
        <v>0</v>
      </c>
      <c r="D26" s="58">
        <v>1</v>
      </c>
      <c r="E26" s="58">
        <v>0.25</v>
      </c>
      <c r="F26" s="60">
        <f t="shared" si="0"/>
        <v>0</v>
      </c>
      <c r="G26" s="53">
        <f t="shared" si="1"/>
        <v>0</v>
      </c>
    </row>
    <row r="27" spans="1:7" ht="47.25" customHeight="1" x14ac:dyDescent="0.2">
      <c r="A27" s="51" t="s">
        <v>222</v>
      </c>
      <c r="B27" s="52" t="s">
        <v>223</v>
      </c>
      <c r="C27" s="43">
        <f>BPU!O72</f>
        <v>0</v>
      </c>
      <c r="D27" s="58">
        <v>1</v>
      </c>
      <c r="E27" s="58">
        <v>0.25</v>
      </c>
      <c r="F27" s="60">
        <f t="shared" si="0"/>
        <v>0</v>
      </c>
      <c r="G27" s="53">
        <f t="shared" si="1"/>
        <v>0</v>
      </c>
    </row>
    <row r="28" spans="1:7" ht="47.25" customHeight="1" x14ac:dyDescent="0.2">
      <c r="A28" s="51" t="s">
        <v>224</v>
      </c>
      <c r="B28" s="52" t="s">
        <v>225</v>
      </c>
      <c r="C28" s="43">
        <f>BPU!O75</f>
        <v>0</v>
      </c>
      <c r="D28" s="58">
        <v>1</v>
      </c>
      <c r="E28" s="58">
        <v>0.25</v>
      </c>
      <c r="F28" s="60">
        <f t="shared" si="0"/>
        <v>0</v>
      </c>
      <c r="G28" s="53">
        <f t="shared" si="1"/>
        <v>0</v>
      </c>
    </row>
    <row r="29" spans="1:7" ht="47.25" customHeight="1" x14ac:dyDescent="0.2">
      <c r="A29" s="51" t="s">
        <v>226</v>
      </c>
      <c r="B29" s="52" t="s">
        <v>227</v>
      </c>
      <c r="C29" s="43">
        <f>BPU!O78</f>
        <v>0</v>
      </c>
      <c r="D29" s="58">
        <v>1</v>
      </c>
      <c r="E29" s="58">
        <v>0.25</v>
      </c>
      <c r="F29" s="60">
        <f t="shared" si="0"/>
        <v>0</v>
      </c>
      <c r="G29" s="53">
        <f t="shared" si="1"/>
        <v>0</v>
      </c>
    </row>
    <row r="30" spans="1:7" ht="47.25" customHeight="1" x14ac:dyDescent="0.2">
      <c r="A30" s="51" t="s">
        <v>228</v>
      </c>
      <c r="B30" s="52" t="s">
        <v>229</v>
      </c>
      <c r="C30" s="43">
        <f>BPU!O81</f>
        <v>0</v>
      </c>
      <c r="D30" s="58">
        <v>1</v>
      </c>
      <c r="E30" s="58">
        <v>0.25</v>
      </c>
      <c r="F30" s="60">
        <f t="shared" si="0"/>
        <v>0</v>
      </c>
      <c r="G30" s="53">
        <f t="shared" si="1"/>
        <v>0</v>
      </c>
    </row>
    <row r="31" spans="1:7" ht="47.25" customHeight="1" x14ac:dyDescent="0.2">
      <c r="A31" s="51" t="s">
        <v>230</v>
      </c>
      <c r="B31" s="52" t="s">
        <v>231</v>
      </c>
      <c r="C31" s="43">
        <f>BPU!O84</f>
        <v>0</v>
      </c>
      <c r="D31" s="58">
        <v>5</v>
      </c>
      <c r="E31" s="58">
        <v>0.5</v>
      </c>
      <c r="F31" s="60">
        <f t="shared" si="0"/>
        <v>0</v>
      </c>
      <c r="G31" s="53">
        <f t="shared" si="1"/>
        <v>0</v>
      </c>
    </row>
    <row r="32" spans="1:7" ht="47.25" customHeight="1" x14ac:dyDescent="0.2">
      <c r="A32" s="51" t="s">
        <v>232</v>
      </c>
      <c r="B32" s="52" t="s">
        <v>233</v>
      </c>
      <c r="C32" s="43">
        <f>BPU!O87</f>
        <v>0</v>
      </c>
      <c r="D32" s="58">
        <v>1</v>
      </c>
      <c r="E32" s="58">
        <v>1</v>
      </c>
      <c r="F32" s="60">
        <f t="shared" si="0"/>
        <v>0</v>
      </c>
      <c r="G32" s="53">
        <f t="shared" si="1"/>
        <v>0</v>
      </c>
    </row>
    <row r="33" spans="1:7" ht="47.25" customHeight="1" x14ac:dyDescent="0.2">
      <c r="A33" s="51" t="s">
        <v>234</v>
      </c>
      <c r="B33" s="52" t="s">
        <v>235</v>
      </c>
      <c r="C33" s="43">
        <f>BPU!O90</f>
        <v>0</v>
      </c>
      <c r="D33" s="58">
        <v>2</v>
      </c>
      <c r="E33" s="58">
        <v>1</v>
      </c>
      <c r="F33" s="60">
        <f t="shared" si="0"/>
        <v>0</v>
      </c>
      <c r="G33" s="53">
        <f t="shared" si="1"/>
        <v>0</v>
      </c>
    </row>
    <row r="34" spans="1:7" ht="47.25" customHeight="1" x14ac:dyDescent="0.2">
      <c r="A34" s="51" t="s">
        <v>236</v>
      </c>
      <c r="B34" s="52" t="s">
        <v>237</v>
      </c>
      <c r="C34" s="43">
        <f>BPU!O93</f>
        <v>0</v>
      </c>
      <c r="D34" s="58">
        <v>2</v>
      </c>
      <c r="E34" s="58">
        <v>0.25</v>
      </c>
      <c r="F34" s="60">
        <f t="shared" si="0"/>
        <v>0</v>
      </c>
      <c r="G34" s="53">
        <f t="shared" si="1"/>
        <v>0</v>
      </c>
    </row>
    <row r="35" spans="1:7" ht="47.25" customHeight="1" x14ac:dyDescent="0.2">
      <c r="A35" s="51" t="s">
        <v>238</v>
      </c>
      <c r="B35" s="52" t="s">
        <v>239</v>
      </c>
      <c r="C35" s="43">
        <f>BPU!O96</f>
        <v>0</v>
      </c>
      <c r="D35" s="58">
        <v>1</v>
      </c>
      <c r="E35" s="58">
        <v>1</v>
      </c>
      <c r="F35" s="60">
        <f t="shared" si="0"/>
        <v>0</v>
      </c>
      <c r="G35" s="53">
        <f t="shared" si="1"/>
        <v>0</v>
      </c>
    </row>
    <row r="36" spans="1:7" ht="47.25" customHeight="1" x14ac:dyDescent="0.2">
      <c r="A36" s="51" t="s">
        <v>240</v>
      </c>
      <c r="B36" s="52" t="s">
        <v>241</v>
      </c>
      <c r="C36" s="43">
        <f>BPU!O99</f>
        <v>0</v>
      </c>
      <c r="D36" s="58">
        <v>1</v>
      </c>
      <c r="E36" s="58">
        <v>0.25</v>
      </c>
      <c r="F36" s="60">
        <f t="shared" si="0"/>
        <v>0</v>
      </c>
      <c r="G36" s="53">
        <f t="shared" si="1"/>
        <v>0</v>
      </c>
    </row>
    <row r="37" spans="1:7" ht="47.25" customHeight="1" x14ac:dyDescent="0.2">
      <c r="A37" s="51" t="s">
        <v>242</v>
      </c>
      <c r="B37" s="52" t="s">
        <v>243</v>
      </c>
      <c r="C37" s="43">
        <f>BPU!O102</f>
        <v>0</v>
      </c>
      <c r="D37" s="58">
        <v>1</v>
      </c>
      <c r="E37" s="58">
        <v>1</v>
      </c>
      <c r="F37" s="60">
        <f t="shared" si="0"/>
        <v>0</v>
      </c>
      <c r="G37" s="53">
        <f t="shared" si="1"/>
        <v>0</v>
      </c>
    </row>
    <row r="38" spans="1:7" ht="47.25" customHeight="1" x14ac:dyDescent="0.2">
      <c r="A38" s="51" t="s">
        <v>244</v>
      </c>
      <c r="B38" s="52" t="s">
        <v>245</v>
      </c>
      <c r="C38" s="43">
        <f>BPU!O105</f>
        <v>0</v>
      </c>
      <c r="D38" s="58">
        <v>2</v>
      </c>
      <c r="E38" s="58">
        <v>1</v>
      </c>
      <c r="F38" s="60">
        <f t="shared" si="0"/>
        <v>0</v>
      </c>
      <c r="G38" s="53">
        <f t="shared" si="1"/>
        <v>0</v>
      </c>
    </row>
    <row r="39" spans="1:7" ht="47.25" customHeight="1" x14ac:dyDescent="0.2">
      <c r="A39" s="51" t="s">
        <v>246</v>
      </c>
      <c r="B39" s="52" t="s">
        <v>247</v>
      </c>
      <c r="C39" s="43">
        <f>BPU!O108</f>
        <v>0</v>
      </c>
      <c r="D39" s="58">
        <v>3</v>
      </c>
      <c r="E39" s="58">
        <v>1</v>
      </c>
      <c r="F39" s="60">
        <f t="shared" si="0"/>
        <v>0</v>
      </c>
      <c r="G39" s="53">
        <f t="shared" si="1"/>
        <v>0</v>
      </c>
    </row>
    <row r="40" spans="1:7" ht="47.25" customHeight="1" x14ac:dyDescent="0.2">
      <c r="A40" s="51" t="s">
        <v>248</v>
      </c>
      <c r="B40" s="52" t="s">
        <v>249</v>
      </c>
      <c r="C40" s="43">
        <f>BPU!O111</f>
        <v>0</v>
      </c>
      <c r="D40" s="58">
        <v>5</v>
      </c>
      <c r="E40" s="58">
        <v>2</v>
      </c>
      <c r="F40" s="60">
        <f t="shared" si="0"/>
        <v>0</v>
      </c>
      <c r="G40" s="53">
        <f t="shared" si="1"/>
        <v>0</v>
      </c>
    </row>
    <row r="41" spans="1:7" ht="47.25" customHeight="1" x14ac:dyDescent="0.2">
      <c r="A41" s="51" t="s">
        <v>250</v>
      </c>
      <c r="B41" s="52" t="s">
        <v>251</v>
      </c>
      <c r="C41" s="43">
        <f>BPU!O114</f>
        <v>0</v>
      </c>
      <c r="D41" s="58">
        <v>3</v>
      </c>
      <c r="E41" s="58">
        <v>1</v>
      </c>
      <c r="F41" s="60">
        <f t="shared" si="0"/>
        <v>0</v>
      </c>
      <c r="G41" s="53">
        <f t="shared" si="1"/>
        <v>0</v>
      </c>
    </row>
    <row r="42" spans="1:7" ht="47.25" customHeight="1" x14ac:dyDescent="0.2">
      <c r="A42" s="51" t="s">
        <v>252</v>
      </c>
      <c r="B42" s="52" t="s">
        <v>253</v>
      </c>
      <c r="C42" s="43">
        <f>BPU!O117</f>
        <v>0</v>
      </c>
      <c r="D42" s="58">
        <v>2</v>
      </c>
      <c r="E42" s="58">
        <v>1</v>
      </c>
      <c r="F42" s="60">
        <f t="shared" si="0"/>
        <v>0</v>
      </c>
      <c r="G42" s="53">
        <f t="shared" si="1"/>
        <v>0</v>
      </c>
    </row>
    <row r="43" spans="1:7" ht="47.25" customHeight="1" x14ac:dyDescent="0.2">
      <c r="A43" s="51" t="s">
        <v>254</v>
      </c>
      <c r="B43" s="52" t="s">
        <v>255</v>
      </c>
      <c r="C43" s="43">
        <f>BPU!O120</f>
        <v>0</v>
      </c>
      <c r="D43" s="58">
        <v>2</v>
      </c>
      <c r="E43" s="58">
        <v>1</v>
      </c>
      <c r="F43" s="60">
        <f t="shared" si="0"/>
        <v>0</v>
      </c>
      <c r="G43" s="53">
        <f t="shared" si="1"/>
        <v>0</v>
      </c>
    </row>
    <row r="44" spans="1:7" ht="47.25" customHeight="1" x14ac:dyDescent="0.2">
      <c r="A44" s="51" t="s">
        <v>256</v>
      </c>
      <c r="B44" s="52" t="s">
        <v>257</v>
      </c>
      <c r="C44" s="43">
        <f>BPU!O123</f>
        <v>0</v>
      </c>
      <c r="D44" s="58">
        <v>1</v>
      </c>
      <c r="E44" s="58">
        <v>1</v>
      </c>
      <c r="F44" s="60">
        <f t="shared" si="0"/>
        <v>0</v>
      </c>
      <c r="G44" s="53">
        <f t="shared" si="1"/>
        <v>0</v>
      </c>
    </row>
    <row r="45" spans="1:7" ht="47.25" customHeight="1" x14ac:dyDescent="0.2">
      <c r="A45" s="51" t="s">
        <v>258</v>
      </c>
      <c r="B45" s="52" t="s">
        <v>259</v>
      </c>
      <c r="C45" s="43">
        <f>BPU!O126</f>
        <v>0</v>
      </c>
      <c r="D45" s="58">
        <v>2</v>
      </c>
      <c r="E45" s="58">
        <v>1</v>
      </c>
      <c r="F45" s="60">
        <f t="shared" si="0"/>
        <v>0</v>
      </c>
      <c r="G45" s="53">
        <f t="shared" si="1"/>
        <v>0</v>
      </c>
    </row>
    <row r="46" spans="1:7" ht="47.25" customHeight="1" x14ac:dyDescent="0.2">
      <c r="A46" s="51" t="s">
        <v>260</v>
      </c>
      <c r="B46" s="52" t="s">
        <v>261</v>
      </c>
      <c r="C46" s="43">
        <f>BPU!O129</f>
        <v>0</v>
      </c>
      <c r="D46" s="58">
        <v>3</v>
      </c>
      <c r="E46" s="58">
        <v>1</v>
      </c>
      <c r="F46" s="60">
        <f t="shared" si="0"/>
        <v>0</v>
      </c>
      <c r="G46" s="53">
        <f t="shared" si="1"/>
        <v>0</v>
      </c>
    </row>
    <row r="47" spans="1:7" ht="47.25" customHeight="1" x14ac:dyDescent="0.2">
      <c r="A47" s="51" t="s">
        <v>262</v>
      </c>
      <c r="B47" s="52" t="s">
        <v>263</v>
      </c>
      <c r="C47" s="43">
        <f>BPU!O132</f>
        <v>0</v>
      </c>
      <c r="D47" s="58">
        <v>2</v>
      </c>
      <c r="E47" s="58">
        <v>0.5</v>
      </c>
      <c r="F47" s="60">
        <f t="shared" si="0"/>
        <v>0</v>
      </c>
      <c r="G47" s="53">
        <f t="shared" si="1"/>
        <v>0</v>
      </c>
    </row>
    <row r="48" spans="1:7" ht="47.25" customHeight="1" x14ac:dyDescent="0.2">
      <c r="A48" s="51" t="s">
        <v>264</v>
      </c>
      <c r="B48" s="52" t="s">
        <v>265</v>
      </c>
      <c r="C48" s="43">
        <f>BPU!O135</f>
        <v>0</v>
      </c>
      <c r="D48" s="58">
        <v>1</v>
      </c>
      <c r="E48" s="58">
        <v>0.5</v>
      </c>
      <c r="F48" s="60">
        <f t="shared" si="0"/>
        <v>0</v>
      </c>
      <c r="G48" s="53">
        <f t="shared" si="1"/>
        <v>0</v>
      </c>
    </row>
    <row r="49" spans="1:7" ht="47.25" customHeight="1" x14ac:dyDescent="0.2">
      <c r="A49" s="51" t="s">
        <v>266</v>
      </c>
      <c r="B49" s="52" t="s">
        <v>267</v>
      </c>
      <c r="C49" s="43">
        <f>BPU!O138</f>
        <v>0</v>
      </c>
      <c r="D49" s="58">
        <v>2</v>
      </c>
      <c r="E49" s="58">
        <v>0.5</v>
      </c>
      <c r="F49" s="60">
        <f t="shared" si="0"/>
        <v>0</v>
      </c>
      <c r="G49" s="53">
        <f t="shared" si="1"/>
        <v>0</v>
      </c>
    </row>
    <row r="50" spans="1:7" ht="47.25" customHeight="1" x14ac:dyDescent="0.2">
      <c r="A50" s="51" t="s">
        <v>268</v>
      </c>
      <c r="B50" s="52" t="s">
        <v>269</v>
      </c>
      <c r="C50" s="43">
        <f>BPU!O141</f>
        <v>0</v>
      </c>
      <c r="D50" s="58">
        <v>1</v>
      </c>
      <c r="E50" s="58">
        <v>1</v>
      </c>
      <c r="F50" s="60">
        <f t="shared" si="0"/>
        <v>0</v>
      </c>
      <c r="G50" s="53">
        <f t="shared" si="1"/>
        <v>0</v>
      </c>
    </row>
    <row r="51" spans="1:7" ht="47.25" customHeight="1" x14ac:dyDescent="0.2">
      <c r="A51" s="51" t="s">
        <v>270</v>
      </c>
      <c r="B51" s="52" t="s">
        <v>271</v>
      </c>
      <c r="C51" s="43">
        <f>BPU!O144</f>
        <v>0</v>
      </c>
      <c r="D51" s="58">
        <v>1</v>
      </c>
      <c r="E51" s="58">
        <v>1</v>
      </c>
      <c r="F51" s="60">
        <f t="shared" si="0"/>
        <v>0</v>
      </c>
      <c r="G51" s="53">
        <f t="shared" si="1"/>
        <v>0</v>
      </c>
    </row>
    <row r="52" spans="1:7" ht="47.25" customHeight="1" x14ac:dyDescent="0.2">
      <c r="A52" s="51" t="s">
        <v>272</v>
      </c>
      <c r="B52" s="52" t="s">
        <v>273</v>
      </c>
      <c r="C52" s="43">
        <f>BPU!O147</f>
        <v>0</v>
      </c>
      <c r="D52" s="58">
        <v>1</v>
      </c>
      <c r="E52" s="58">
        <v>0.5</v>
      </c>
      <c r="F52" s="60">
        <f t="shared" si="0"/>
        <v>0</v>
      </c>
      <c r="G52" s="53">
        <f t="shared" si="1"/>
        <v>0</v>
      </c>
    </row>
    <row r="53" spans="1:7" ht="47.25" customHeight="1" x14ac:dyDescent="0.2">
      <c r="A53" s="51" t="s">
        <v>274</v>
      </c>
      <c r="B53" s="52" t="s">
        <v>275</v>
      </c>
      <c r="C53" s="43">
        <f>BPU!O150</f>
        <v>0</v>
      </c>
      <c r="D53" s="58">
        <v>1</v>
      </c>
      <c r="E53" s="58">
        <v>0.25</v>
      </c>
      <c r="F53" s="60">
        <f t="shared" si="0"/>
        <v>0</v>
      </c>
      <c r="G53" s="53">
        <f t="shared" si="1"/>
        <v>0</v>
      </c>
    </row>
    <row r="54" spans="1:7" ht="47.25" customHeight="1" x14ac:dyDescent="0.2">
      <c r="A54" s="51" t="s">
        <v>276</v>
      </c>
      <c r="B54" s="52" t="s">
        <v>277</v>
      </c>
      <c r="C54" s="43">
        <f>BPU!O153</f>
        <v>0</v>
      </c>
      <c r="D54" s="58">
        <v>1</v>
      </c>
      <c r="E54" s="58">
        <v>0.25</v>
      </c>
      <c r="F54" s="60">
        <f t="shared" si="0"/>
        <v>0</v>
      </c>
      <c r="G54" s="53">
        <f t="shared" si="1"/>
        <v>0</v>
      </c>
    </row>
    <row r="55" spans="1:7" ht="47.25" customHeight="1" x14ac:dyDescent="0.2">
      <c r="A55" s="51" t="s">
        <v>278</v>
      </c>
      <c r="B55" s="52" t="s">
        <v>279</v>
      </c>
      <c r="C55" s="43">
        <f>BPU!O156</f>
        <v>0</v>
      </c>
      <c r="D55" s="58">
        <v>1</v>
      </c>
      <c r="E55" s="58">
        <v>0.25</v>
      </c>
      <c r="F55" s="60">
        <f t="shared" si="0"/>
        <v>0</v>
      </c>
      <c r="G55" s="53">
        <f t="shared" si="1"/>
        <v>0</v>
      </c>
    </row>
    <row r="56" spans="1:7" ht="47.25" customHeight="1" x14ac:dyDescent="0.2">
      <c r="A56" s="51" t="s">
        <v>280</v>
      </c>
      <c r="B56" s="52" t="s">
        <v>281</v>
      </c>
      <c r="C56" s="43">
        <f>BPU!O159</f>
        <v>0</v>
      </c>
      <c r="D56" s="58">
        <v>1</v>
      </c>
      <c r="E56" s="58">
        <v>0.25</v>
      </c>
      <c r="F56" s="60">
        <f t="shared" si="0"/>
        <v>0</v>
      </c>
      <c r="G56" s="53">
        <f t="shared" si="1"/>
        <v>0</v>
      </c>
    </row>
    <row r="57" spans="1:7" ht="47.25" customHeight="1" x14ac:dyDescent="0.2">
      <c r="A57" s="51" t="s">
        <v>282</v>
      </c>
      <c r="B57" s="52" t="s">
        <v>283</v>
      </c>
      <c r="C57" s="43">
        <f>BPU!O162</f>
        <v>0</v>
      </c>
      <c r="D57" s="58">
        <v>1</v>
      </c>
      <c r="E57" s="58">
        <v>0.25</v>
      </c>
      <c r="F57" s="60">
        <f t="shared" si="0"/>
        <v>0</v>
      </c>
      <c r="G57" s="53">
        <f t="shared" si="1"/>
        <v>0</v>
      </c>
    </row>
    <row r="58" spans="1:7" ht="47.25" customHeight="1" x14ac:dyDescent="0.2">
      <c r="A58" s="51" t="s">
        <v>284</v>
      </c>
      <c r="B58" s="52" t="s">
        <v>285</v>
      </c>
      <c r="C58" s="43">
        <f>BPU!O165</f>
        <v>0</v>
      </c>
      <c r="D58" s="58">
        <v>1</v>
      </c>
      <c r="E58" s="58">
        <v>0.25</v>
      </c>
      <c r="F58" s="60">
        <f t="shared" si="0"/>
        <v>0</v>
      </c>
      <c r="G58" s="53">
        <f t="shared" si="1"/>
        <v>0</v>
      </c>
    </row>
    <row r="59" spans="1:7" ht="47.25" customHeight="1" x14ac:dyDescent="0.2">
      <c r="A59" s="51" t="s">
        <v>286</v>
      </c>
      <c r="B59" s="52" t="s">
        <v>287</v>
      </c>
      <c r="C59" s="43">
        <f>BPU!O168</f>
        <v>0</v>
      </c>
      <c r="D59" s="58">
        <v>1</v>
      </c>
      <c r="E59" s="58">
        <v>0.25</v>
      </c>
      <c r="F59" s="60">
        <f t="shared" si="0"/>
        <v>0</v>
      </c>
      <c r="G59" s="53">
        <f t="shared" si="1"/>
        <v>0</v>
      </c>
    </row>
    <row r="60" spans="1:7" ht="47.25" customHeight="1" x14ac:dyDescent="0.2">
      <c r="A60" s="51" t="s">
        <v>288</v>
      </c>
      <c r="B60" s="52" t="s">
        <v>289</v>
      </c>
      <c r="C60" s="43">
        <f>BPU!O171</f>
        <v>0</v>
      </c>
      <c r="D60" s="58">
        <v>1</v>
      </c>
      <c r="E60" s="58">
        <v>0.25</v>
      </c>
      <c r="F60" s="60">
        <f t="shared" si="0"/>
        <v>0</v>
      </c>
      <c r="G60" s="53">
        <f t="shared" si="1"/>
        <v>0</v>
      </c>
    </row>
    <row r="61" spans="1:7" ht="47.25" customHeight="1" x14ac:dyDescent="0.2">
      <c r="A61" s="51" t="s">
        <v>290</v>
      </c>
      <c r="B61" s="52" t="s">
        <v>291</v>
      </c>
      <c r="C61" s="43">
        <f>BPU!O174</f>
        <v>0</v>
      </c>
      <c r="D61" s="58">
        <v>1</v>
      </c>
      <c r="E61" s="58">
        <v>0.25</v>
      </c>
      <c r="F61" s="60">
        <f t="shared" si="0"/>
        <v>0</v>
      </c>
      <c r="G61" s="53">
        <f t="shared" si="1"/>
        <v>0</v>
      </c>
    </row>
    <row r="62" spans="1:7" ht="47.25" customHeight="1" x14ac:dyDescent="0.2">
      <c r="A62" s="51" t="s">
        <v>292</v>
      </c>
      <c r="B62" s="52" t="s">
        <v>293</v>
      </c>
      <c r="C62" s="43">
        <f>BPU!O177</f>
        <v>0</v>
      </c>
      <c r="D62" s="58">
        <v>2</v>
      </c>
      <c r="E62" s="58">
        <v>1</v>
      </c>
      <c r="F62" s="60">
        <f t="shared" si="0"/>
        <v>0</v>
      </c>
      <c r="G62" s="53">
        <f t="shared" si="1"/>
        <v>0</v>
      </c>
    </row>
    <row r="63" spans="1:7" ht="47.25" customHeight="1" x14ac:dyDescent="0.2">
      <c r="A63" s="51" t="s">
        <v>294</v>
      </c>
      <c r="B63" s="52" t="s">
        <v>295</v>
      </c>
      <c r="C63" s="43">
        <f>BPU!O180</f>
        <v>0</v>
      </c>
      <c r="D63" s="58">
        <v>3</v>
      </c>
      <c r="E63" s="58">
        <v>1</v>
      </c>
      <c r="F63" s="60">
        <f t="shared" si="0"/>
        <v>0</v>
      </c>
      <c r="G63" s="53">
        <f t="shared" si="1"/>
        <v>0</v>
      </c>
    </row>
    <row r="64" spans="1:7" ht="47.25" customHeight="1" x14ac:dyDescent="0.2">
      <c r="A64" s="51" t="s">
        <v>296</v>
      </c>
      <c r="B64" s="52" t="s">
        <v>297</v>
      </c>
      <c r="C64" s="43">
        <f>BPU!O183</f>
        <v>0</v>
      </c>
      <c r="D64" s="58">
        <v>17</v>
      </c>
      <c r="E64" s="58">
        <v>0.5</v>
      </c>
      <c r="F64" s="60">
        <f t="shared" si="0"/>
        <v>0</v>
      </c>
      <c r="G64" s="53">
        <f t="shared" si="1"/>
        <v>0</v>
      </c>
    </row>
    <row r="65" spans="1:13" ht="47.25" customHeight="1" x14ac:dyDescent="0.2">
      <c r="A65" s="51" t="s">
        <v>298</v>
      </c>
      <c r="B65" s="52" t="s">
        <v>299</v>
      </c>
      <c r="C65" s="43">
        <f>BPU!O186</f>
        <v>0</v>
      </c>
      <c r="D65" s="58">
        <v>1</v>
      </c>
      <c r="E65" s="58">
        <v>0.25</v>
      </c>
      <c r="F65" s="60">
        <f t="shared" si="0"/>
        <v>0</v>
      </c>
      <c r="G65" s="53">
        <f t="shared" si="1"/>
        <v>0</v>
      </c>
    </row>
    <row r="66" spans="1:13" ht="30" customHeight="1" x14ac:dyDescent="0.2">
      <c r="A66" s="114" t="s">
        <v>170</v>
      </c>
      <c r="B66" s="115"/>
      <c r="C66" s="115"/>
      <c r="D66" s="116"/>
      <c r="E66" s="56"/>
      <c r="F66" s="54">
        <f>SUM(F6:F65)</f>
        <v>0</v>
      </c>
      <c r="G66" s="54">
        <f>SUM(G6:G65)</f>
        <v>0</v>
      </c>
    </row>
    <row r="68" spans="1:13" ht="69.75" customHeight="1" x14ac:dyDescent="0.2">
      <c r="A68" s="113" t="s">
        <v>188</v>
      </c>
      <c r="B68" s="113"/>
      <c r="C68" s="113"/>
      <c r="D68" s="113"/>
      <c r="E68" s="113"/>
      <c r="F68" s="113"/>
      <c r="G68" s="113"/>
    </row>
    <row r="69" spans="1:13" ht="25.5" customHeight="1" thickBot="1" x14ac:dyDescent="0.25">
      <c r="A69" s="117" t="s">
        <v>318</v>
      </c>
      <c r="B69" s="117"/>
      <c r="C69" s="117"/>
      <c r="D69" s="117"/>
      <c r="E69" s="117"/>
      <c r="F69" s="117"/>
      <c r="G69" s="117"/>
    </row>
    <row r="70" spans="1:13" ht="27" customHeight="1" thickBot="1" x14ac:dyDescent="0.25">
      <c r="A70" s="110" t="s">
        <v>162</v>
      </c>
      <c r="B70" s="111"/>
      <c r="C70" s="111"/>
      <c r="D70" s="111"/>
      <c r="E70" s="111"/>
      <c r="F70" s="111"/>
      <c r="G70" s="112"/>
      <c r="H70" s="59"/>
      <c r="I70" s="59"/>
      <c r="J70" s="59"/>
      <c r="K70" s="59"/>
      <c r="L70" s="59"/>
      <c r="M70" s="59"/>
    </row>
    <row r="71" spans="1:13" ht="14.45" customHeight="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</row>
    <row r="72" spans="1:13" ht="14.45" customHeight="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</row>
  </sheetData>
  <mergeCells count="6">
    <mergeCell ref="A70:G70"/>
    <mergeCell ref="A68:G68"/>
    <mergeCell ref="A66:D66"/>
    <mergeCell ref="A4:G4"/>
    <mergeCell ref="A2:G2"/>
    <mergeCell ref="A69:G69"/>
  </mergeCells>
  <phoneticPr fontId="24" type="noConversion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headerFooter>
    <oddHeader>&amp;CAOO "Assistance aux ISI" du CEA/CESTA</oddHeader>
    <oddFooter>&amp;RCEA/CESTA _ B19-05922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96"/>
  <sheetViews>
    <sheetView showZeros="0" topLeftCell="B1" zoomScaleNormal="100" zoomScaleSheetLayoutView="80" workbookViewId="0">
      <selection activeCell="M13" sqref="M13"/>
    </sheetView>
  </sheetViews>
  <sheetFormatPr baseColWidth="10" defaultColWidth="11.5703125" defaultRowHeight="15" x14ac:dyDescent="0.25"/>
  <cols>
    <col min="1" max="1" width="7.28515625" style="73" hidden="1" customWidth="1"/>
    <col min="2" max="2" width="60.42578125" style="72" customWidth="1"/>
    <col min="3" max="3" width="35" style="63" customWidth="1"/>
    <col min="4" max="4" width="20.5703125" style="63" bestFit="1" customWidth="1"/>
    <col min="5" max="5" width="10.5703125" style="63" bestFit="1" customWidth="1"/>
    <col min="6" max="6" width="13.140625" style="63" bestFit="1" customWidth="1"/>
    <col min="7" max="7" width="16.28515625" style="65" bestFit="1" customWidth="1"/>
    <col min="8" max="8" width="20.85546875" style="66" customWidth="1"/>
    <col min="9" max="16384" width="11.5703125" style="68"/>
  </cols>
  <sheetData>
    <row r="1" spans="1:14" s="62" customFormat="1" ht="15.75" thickBot="1" x14ac:dyDescent="0.3">
      <c r="C1" s="63"/>
      <c r="D1" s="63"/>
      <c r="E1" s="63"/>
      <c r="F1" s="64"/>
      <c r="G1" s="65"/>
      <c r="H1" s="66"/>
    </row>
    <row r="2" spans="1:14" ht="33.75" customHeight="1" thickBot="1" x14ac:dyDescent="0.3">
      <c r="A2" s="67"/>
      <c r="B2" s="78" t="s">
        <v>313</v>
      </c>
      <c r="C2" s="8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s="62" customFormat="1" x14ac:dyDescent="0.25">
      <c r="C3" s="63"/>
      <c r="D3" s="63"/>
      <c r="E3" s="63"/>
      <c r="F3" s="64"/>
      <c r="G3" s="65"/>
      <c r="H3" s="66"/>
    </row>
    <row r="4" spans="1:14" s="62" customFormat="1" ht="30" customHeight="1" x14ac:dyDescent="0.25">
      <c r="B4" s="40" t="s">
        <v>310</v>
      </c>
      <c r="C4" s="40" t="s">
        <v>311</v>
      </c>
      <c r="G4" s="66"/>
      <c r="H4" s="66"/>
    </row>
    <row r="5" spans="1:14" s="62" customFormat="1" ht="42.95" customHeight="1" x14ac:dyDescent="0.25">
      <c r="B5" s="52" t="s">
        <v>304</v>
      </c>
      <c r="C5" s="69" t="s">
        <v>312</v>
      </c>
      <c r="G5" s="66"/>
      <c r="H5" s="66"/>
    </row>
    <row r="6" spans="1:14" s="62" customFormat="1" ht="45" customHeight="1" x14ac:dyDescent="0.25">
      <c r="B6" s="52" t="s">
        <v>305</v>
      </c>
      <c r="C6" s="69" t="s">
        <v>312</v>
      </c>
      <c r="G6" s="66"/>
      <c r="H6" s="66"/>
    </row>
    <row r="7" spans="1:14" s="62" customFormat="1" ht="91.5" customHeight="1" x14ac:dyDescent="0.25">
      <c r="B7" s="52" t="s">
        <v>306</v>
      </c>
      <c r="C7" s="69" t="s">
        <v>312</v>
      </c>
      <c r="G7" s="66"/>
      <c r="H7" s="66"/>
    </row>
    <row r="8" spans="1:14" s="62" customFormat="1" ht="37.5" customHeight="1" x14ac:dyDescent="0.25">
      <c r="B8" s="52" t="s">
        <v>307</v>
      </c>
      <c r="C8" s="69" t="s">
        <v>312</v>
      </c>
      <c r="G8" s="66"/>
      <c r="H8" s="66"/>
    </row>
    <row r="9" spans="1:14" s="62" customFormat="1" ht="37.5" customHeight="1" x14ac:dyDescent="0.25">
      <c r="B9" s="52" t="s">
        <v>308</v>
      </c>
      <c r="C9" s="69" t="s">
        <v>312</v>
      </c>
      <c r="G9" s="66"/>
      <c r="H9" s="66"/>
    </row>
    <row r="10" spans="1:14" s="62" customFormat="1" ht="37.5" customHeight="1" x14ac:dyDescent="0.25">
      <c r="B10" s="52" t="s">
        <v>309</v>
      </c>
      <c r="C10" s="69" t="s">
        <v>312</v>
      </c>
      <c r="G10" s="66"/>
      <c r="H10" s="66"/>
    </row>
    <row r="11" spans="1:14" s="62" customFormat="1" ht="37.5" customHeight="1" x14ac:dyDescent="0.25">
      <c r="B11" s="52" t="s">
        <v>174</v>
      </c>
      <c r="C11" s="43"/>
      <c r="G11" s="66"/>
      <c r="H11" s="66"/>
    </row>
    <row r="12" spans="1:14" s="62" customFormat="1" ht="14.25" x14ac:dyDescent="0.2">
      <c r="B12" s="118" t="s">
        <v>176</v>
      </c>
      <c r="C12" s="118"/>
      <c r="D12" s="70"/>
      <c r="E12" s="70"/>
      <c r="F12" s="70"/>
      <c r="G12" s="70"/>
      <c r="H12" s="70"/>
    </row>
    <row r="13" spans="1:14" s="62" customFormat="1" ht="24.75" customHeight="1" x14ac:dyDescent="0.2">
      <c r="B13" s="118"/>
      <c r="C13" s="118"/>
      <c r="D13" s="70"/>
      <c r="E13" s="70"/>
      <c r="F13" s="70"/>
      <c r="G13" s="70"/>
      <c r="H13" s="70"/>
      <c r="I13" s="70"/>
    </row>
    <row r="14" spans="1:14" s="62" customFormat="1" x14ac:dyDescent="0.25">
      <c r="C14" s="63"/>
      <c r="D14" s="63"/>
      <c r="E14" s="63"/>
      <c r="F14" s="63"/>
      <c r="G14" s="65"/>
      <c r="H14" s="66"/>
    </row>
    <row r="15" spans="1:14" s="62" customFormat="1" ht="30" customHeight="1" x14ac:dyDescent="0.25">
      <c r="B15" s="40" t="s">
        <v>303</v>
      </c>
      <c r="C15" s="69" t="s">
        <v>312</v>
      </c>
      <c r="G15" s="71"/>
      <c r="H15" s="66"/>
    </row>
    <row r="16" spans="1:14" s="62" customFormat="1" x14ac:dyDescent="0.25">
      <c r="B16" s="118" t="s">
        <v>175</v>
      </c>
      <c r="C16" s="118"/>
      <c r="D16" s="63"/>
      <c r="E16" s="63"/>
      <c r="F16" s="63"/>
      <c r="G16" s="65"/>
      <c r="H16" s="66"/>
    </row>
    <row r="17" spans="2:8" s="62" customFormat="1" x14ac:dyDescent="0.25">
      <c r="B17" s="118"/>
      <c r="C17" s="118"/>
      <c r="D17" s="63"/>
      <c r="E17" s="63"/>
      <c r="F17" s="63"/>
      <c r="G17" s="65"/>
      <c r="H17" s="66"/>
    </row>
    <row r="18" spans="2:8" s="62" customFormat="1" x14ac:dyDescent="0.25">
      <c r="C18" s="63"/>
      <c r="D18" s="63"/>
      <c r="E18" s="63"/>
      <c r="F18" s="64"/>
      <c r="G18" s="65"/>
      <c r="H18" s="66"/>
    </row>
    <row r="19" spans="2:8" s="62" customFormat="1" ht="30" customHeight="1" x14ac:dyDescent="0.25">
      <c r="B19" s="40" t="s">
        <v>301</v>
      </c>
      <c r="C19" s="69" t="s">
        <v>312</v>
      </c>
      <c r="G19" s="71"/>
      <c r="H19" s="66"/>
    </row>
    <row r="20" spans="2:8" s="62" customFormat="1" x14ac:dyDescent="0.25">
      <c r="B20" s="118" t="s">
        <v>302</v>
      </c>
      <c r="C20" s="118"/>
      <c r="D20" s="63"/>
      <c r="E20" s="63"/>
      <c r="F20" s="63"/>
      <c r="G20" s="65"/>
      <c r="H20" s="66"/>
    </row>
    <row r="21" spans="2:8" s="62" customFormat="1" x14ac:dyDescent="0.25">
      <c r="B21" s="118"/>
      <c r="C21" s="118"/>
      <c r="D21" s="63"/>
      <c r="E21" s="63"/>
      <c r="F21" s="63"/>
      <c r="G21" s="65"/>
      <c r="H21" s="66"/>
    </row>
    <row r="22" spans="2:8" s="62" customFormat="1" ht="15.75" thickBot="1" x14ac:dyDescent="0.3">
      <c r="C22" s="63"/>
      <c r="D22" s="63"/>
      <c r="E22" s="63"/>
      <c r="F22" s="63"/>
      <c r="G22" s="65"/>
      <c r="H22" s="66"/>
    </row>
    <row r="23" spans="2:8" s="62" customFormat="1" ht="12.75" customHeight="1" x14ac:dyDescent="0.25">
      <c r="B23" s="119" t="s">
        <v>315</v>
      </c>
      <c r="C23" s="120"/>
      <c r="D23" s="63"/>
      <c r="E23" s="63"/>
      <c r="F23" s="63"/>
      <c r="G23" s="65"/>
      <c r="H23" s="66"/>
    </row>
    <row r="24" spans="2:8" s="62" customFormat="1" ht="26.1" customHeight="1" thickBot="1" x14ac:dyDescent="0.3">
      <c r="B24" s="121"/>
      <c r="C24" s="122"/>
      <c r="D24" s="63"/>
      <c r="E24" s="63"/>
      <c r="F24" s="63"/>
      <c r="G24" s="65"/>
      <c r="H24" s="66"/>
    </row>
    <row r="25" spans="2:8" s="62" customFormat="1" x14ac:dyDescent="0.25">
      <c r="C25" s="63"/>
      <c r="D25" s="63"/>
      <c r="E25" s="63"/>
      <c r="F25" s="63"/>
      <c r="G25" s="65"/>
      <c r="H25" s="66"/>
    </row>
    <row r="26" spans="2:8" s="62" customFormat="1" x14ac:dyDescent="0.25">
      <c r="C26" s="63"/>
      <c r="D26" s="63"/>
      <c r="E26" s="63"/>
      <c r="F26" s="63"/>
      <c r="G26" s="65"/>
      <c r="H26" s="66"/>
    </row>
    <row r="27" spans="2:8" s="62" customFormat="1" x14ac:dyDescent="0.25">
      <c r="C27" s="63"/>
      <c r="D27" s="63"/>
      <c r="E27" s="63"/>
      <c r="F27" s="63"/>
      <c r="G27" s="65"/>
      <c r="H27" s="66"/>
    </row>
    <row r="28" spans="2:8" s="62" customFormat="1" x14ac:dyDescent="0.25">
      <c r="C28" s="63"/>
      <c r="D28" s="63"/>
      <c r="E28" s="63"/>
      <c r="F28" s="63"/>
      <c r="G28" s="65"/>
      <c r="H28" s="66"/>
    </row>
    <row r="29" spans="2:8" s="62" customFormat="1" x14ac:dyDescent="0.25">
      <c r="C29" s="63"/>
      <c r="D29" s="63"/>
      <c r="E29" s="63"/>
      <c r="F29" s="63"/>
      <c r="G29" s="65"/>
      <c r="H29" s="66"/>
    </row>
    <row r="30" spans="2:8" s="62" customFormat="1" x14ac:dyDescent="0.25">
      <c r="C30" s="63"/>
      <c r="D30" s="63"/>
      <c r="E30" s="63"/>
      <c r="F30" s="63"/>
      <c r="G30" s="65"/>
      <c r="H30" s="66"/>
    </row>
    <row r="31" spans="2:8" s="62" customFormat="1" x14ac:dyDescent="0.25">
      <c r="C31" s="63"/>
      <c r="D31" s="63"/>
      <c r="E31" s="63"/>
      <c r="F31" s="63"/>
      <c r="G31" s="65"/>
      <c r="H31" s="66"/>
    </row>
    <row r="32" spans="2:8" s="62" customFormat="1" x14ac:dyDescent="0.25">
      <c r="C32" s="63"/>
      <c r="D32" s="63"/>
      <c r="E32" s="63"/>
      <c r="F32" s="63"/>
      <c r="G32" s="65"/>
      <c r="H32" s="66"/>
    </row>
    <row r="33" spans="3:8" s="62" customFormat="1" x14ac:dyDescent="0.25">
      <c r="C33" s="63"/>
      <c r="D33" s="63"/>
      <c r="E33" s="63"/>
      <c r="F33" s="63"/>
      <c r="G33" s="65"/>
      <c r="H33" s="66"/>
    </row>
    <row r="34" spans="3:8" s="62" customFormat="1" x14ac:dyDescent="0.25">
      <c r="C34" s="63"/>
      <c r="D34" s="63"/>
      <c r="E34" s="63"/>
      <c r="F34" s="63"/>
      <c r="G34" s="65"/>
      <c r="H34" s="66"/>
    </row>
    <row r="35" spans="3:8" s="62" customFormat="1" x14ac:dyDescent="0.25">
      <c r="C35" s="63"/>
      <c r="D35" s="63"/>
      <c r="E35" s="63"/>
      <c r="F35" s="63"/>
      <c r="G35" s="65"/>
      <c r="H35" s="66"/>
    </row>
    <row r="36" spans="3:8" s="62" customFormat="1" x14ac:dyDescent="0.25">
      <c r="C36" s="63"/>
      <c r="D36" s="63"/>
      <c r="E36" s="63"/>
      <c r="F36" s="63"/>
      <c r="G36" s="65"/>
      <c r="H36" s="66"/>
    </row>
    <row r="37" spans="3:8" s="62" customFormat="1" x14ac:dyDescent="0.25">
      <c r="C37" s="63"/>
      <c r="D37" s="63"/>
      <c r="E37" s="63"/>
      <c r="F37" s="63"/>
      <c r="G37" s="65"/>
      <c r="H37" s="66"/>
    </row>
    <row r="38" spans="3:8" s="62" customFormat="1" x14ac:dyDescent="0.25">
      <c r="C38" s="63"/>
      <c r="D38" s="63"/>
      <c r="E38" s="63"/>
      <c r="F38" s="63"/>
      <c r="G38" s="65"/>
      <c r="H38" s="66"/>
    </row>
    <row r="39" spans="3:8" s="62" customFormat="1" x14ac:dyDescent="0.25">
      <c r="C39" s="63"/>
      <c r="D39" s="63"/>
      <c r="E39" s="63"/>
      <c r="F39" s="63"/>
      <c r="G39" s="65"/>
      <c r="H39" s="66"/>
    </row>
    <row r="40" spans="3:8" s="62" customFormat="1" x14ac:dyDescent="0.25">
      <c r="C40" s="63"/>
      <c r="D40" s="63"/>
      <c r="E40" s="63"/>
      <c r="F40" s="63"/>
      <c r="G40" s="65"/>
      <c r="H40" s="66"/>
    </row>
    <row r="41" spans="3:8" s="62" customFormat="1" x14ac:dyDescent="0.25">
      <c r="C41" s="63"/>
      <c r="D41" s="63"/>
      <c r="E41" s="63"/>
      <c r="F41" s="63"/>
      <c r="G41" s="65"/>
      <c r="H41" s="66"/>
    </row>
    <row r="42" spans="3:8" s="62" customFormat="1" x14ac:dyDescent="0.25">
      <c r="C42" s="63"/>
      <c r="D42" s="63"/>
      <c r="E42" s="63"/>
      <c r="F42" s="63"/>
      <c r="G42" s="65"/>
      <c r="H42" s="66"/>
    </row>
    <row r="43" spans="3:8" s="62" customFormat="1" x14ac:dyDescent="0.25">
      <c r="C43" s="63"/>
      <c r="D43" s="63"/>
      <c r="E43" s="63"/>
      <c r="F43" s="63"/>
      <c r="G43" s="65"/>
      <c r="H43" s="66"/>
    </row>
    <row r="44" spans="3:8" s="62" customFormat="1" x14ac:dyDescent="0.25">
      <c r="C44" s="63"/>
      <c r="D44" s="63"/>
      <c r="E44" s="63"/>
      <c r="F44" s="63"/>
      <c r="G44" s="65"/>
      <c r="H44" s="66"/>
    </row>
    <row r="45" spans="3:8" s="62" customFormat="1" x14ac:dyDescent="0.25">
      <c r="C45" s="63"/>
      <c r="D45" s="63"/>
      <c r="E45" s="63"/>
      <c r="F45" s="63"/>
      <c r="G45" s="65"/>
      <c r="H45" s="66"/>
    </row>
    <row r="46" spans="3:8" s="62" customFormat="1" x14ac:dyDescent="0.25">
      <c r="C46" s="63"/>
      <c r="D46" s="63"/>
      <c r="E46" s="63"/>
      <c r="F46" s="63"/>
      <c r="G46" s="65"/>
      <c r="H46" s="66"/>
    </row>
    <row r="47" spans="3:8" s="62" customFormat="1" x14ac:dyDescent="0.25">
      <c r="C47" s="63"/>
      <c r="D47" s="63"/>
      <c r="E47" s="63"/>
      <c r="F47" s="63"/>
      <c r="G47" s="65"/>
      <c r="H47" s="66"/>
    </row>
    <row r="48" spans="3:8" s="62" customFormat="1" x14ac:dyDescent="0.25">
      <c r="C48" s="63"/>
      <c r="D48" s="63"/>
      <c r="E48" s="63"/>
      <c r="F48" s="63"/>
      <c r="G48" s="65"/>
      <c r="H48" s="66"/>
    </row>
    <row r="49" spans="3:8" s="62" customFormat="1" x14ac:dyDescent="0.25">
      <c r="C49" s="63"/>
      <c r="D49" s="63"/>
      <c r="E49" s="63"/>
      <c r="F49" s="63"/>
      <c r="G49" s="65"/>
      <c r="H49" s="66"/>
    </row>
    <row r="50" spans="3:8" s="62" customFormat="1" x14ac:dyDescent="0.25">
      <c r="C50" s="63"/>
      <c r="D50" s="63"/>
      <c r="E50" s="63"/>
      <c r="F50" s="63"/>
      <c r="G50" s="65"/>
      <c r="H50" s="66"/>
    </row>
    <row r="51" spans="3:8" s="62" customFormat="1" x14ac:dyDescent="0.25">
      <c r="C51" s="63"/>
      <c r="D51" s="63"/>
      <c r="E51" s="63"/>
      <c r="F51" s="63"/>
      <c r="G51" s="65"/>
      <c r="H51" s="66"/>
    </row>
    <row r="52" spans="3:8" s="62" customFormat="1" x14ac:dyDescent="0.25">
      <c r="C52" s="63"/>
      <c r="D52" s="63"/>
      <c r="E52" s="63"/>
      <c r="F52" s="63"/>
      <c r="G52" s="65"/>
      <c r="H52" s="66"/>
    </row>
    <row r="53" spans="3:8" s="62" customFormat="1" x14ac:dyDescent="0.25">
      <c r="C53" s="63"/>
      <c r="D53" s="63"/>
      <c r="E53" s="63"/>
      <c r="F53" s="63"/>
      <c r="G53" s="65"/>
      <c r="H53" s="66"/>
    </row>
    <row r="54" spans="3:8" s="62" customFormat="1" x14ac:dyDescent="0.25">
      <c r="C54" s="63"/>
      <c r="D54" s="63"/>
      <c r="E54" s="63"/>
      <c r="F54" s="63"/>
      <c r="G54" s="65"/>
      <c r="H54" s="66"/>
    </row>
    <row r="55" spans="3:8" s="62" customFormat="1" x14ac:dyDescent="0.25">
      <c r="C55" s="63"/>
      <c r="D55" s="63"/>
      <c r="E55" s="63"/>
      <c r="F55" s="63"/>
      <c r="G55" s="65"/>
      <c r="H55" s="66"/>
    </row>
    <row r="56" spans="3:8" s="62" customFormat="1" x14ac:dyDescent="0.25">
      <c r="C56" s="63"/>
      <c r="D56" s="63"/>
      <c r="E56" s="63"/>
      <c r="F56" s="63"/>
      <c r="G56" s="65"/>
      <c r="H56" s="66"/>
    </row>
    <row r="57" spans="3:8" s="62" customFormat="1" x14ac:dyDescent="0.25">
      <c r="C57" s="63"/>
      <c r="D57" s="63"/>
      <c r="E57" s="63"/>
      <c r="F57" s="63"/>
      <c r="G57" s="65"/>
      <c r="H57" s="66"/>
    </row>
    <row r="58" spans="3:8" s="62" customFormat="1" x14ac:dyDescent="0.25">
      <c r="C58" s="63"/>
      <c r="D58" s="63"/>
      <c r="E58" s="63"/>
      <c r="F58" s="63"/>
      <c r="G58" s="65"/>
      <c r="H58" s="66"/>
    </row>
    <row r="59" spans="3:8" s="62" customFormat="1" x14ac:dyDescent="0.25">
      <c r="C59" s="63"/>
      <c r="D59" s="63"/>
      <c r="E59" s="63"/>
      <c r="F59" s="63"/>
      <c r="G59" s="65"/>
      <c r="H59" s="66"/>
    </row>
    <row r="60" spans="3:8" s="62" customFormat="1" x14ac:dyDescent="0.25">
      <c r="C60" s="63"/>
      <c r="D60" s="63"/>
      <c r="E60" s="63"/>
      <c r="F60" s="63"/>
      <c r="G60" s="65"/>
      <c r="H60" s="66"/>
    </row>
    <row r="61" spans="3:8" s="62" customFormat="1" x14ac:dyDescent="0.25">
      <c r="C61" s="63"/>
      <c r="D61" s="63"/>
      <c r="E61" s="63"/>
      <c r="F61" s="63"/>
      <c r="G61" s="65"/>
      <c r="H61" s="66"/>
    </row>
    <row r="62" spans="3:8" s="62" customFormat="1" x14ac:dyDescent="0.25">
      <c r="C62" s="63"/>
      <c r="D62" s="63"/>
      <c r="E62" s="63"/>
      <c r="F62" s="63"/>
      <c r="G62" s="65"/>
      <c r="H62" s="66"/>
    </row>
    <row r="63" spans="3:8" s="62" customFormat="1" x14ac:dyDescent="0.25">
      <c r="C63" s="63"/>
      <c r="D63" s="63"/>
      <c r="E63" s="63"/>
      <c r="F63" s="63"/>
      <c r="G63" s="65"/>
      <c r="H63" s="66"/>
    </row>
    <row r="64" spans="3:8" s="62" customFormat="1" x14ac:dyDescent="0.25">
      <c r="C64" s="63"/>
      <c r="D64" s="63"/>
      <c r="E64" s="63"/>
      <c r="F64" s="63"/>
      <c r="G64" s="65"/>
      <c r="H64" s="66"/>
    </row>
    <row r="65" spans="3:8" s="62" customFormat="1" x14ac:dyDescent="0.25">
      <c r="C65" s="63"/>
      <c r="D65" s="63"/>
      <c r="E65" s="63"/>
      <c r="F65" s="63"/>
      <c r="G65" s="65"/>
      <c r="H65" s="66"/>
    </row>
    <row r="66" spans="3:8" s="62" customFormat="1" x14ac:dyDescent="0.25">
      <c r="C66" s="63"/>
      <c r="D66" s="63"/>
      <c r="E66" s="63"/>
      <c r="F66" s="63"/>
      <c r="G66" s="65"/>
      <c r="H66" s="66"/>
    </row>
    <row r="67" spans="3:8" s="62" customFormat="1" x14ac:dyDescent="0.25">
      <c r="C67" s="63"/>
      <c r="D67" s="63"/>
      <c r="E67" s="63"/>
      <c r="F67" s="63"/>
      <c r="G67" s="65"/>
      <c r="H67" s="66"/>
    </row>
    <row r="68" spans="3:8" s="62" customFormat="1" x14ac:dyDescent="0.25">
      <c r="C68" s="63"/>
      <c r="D68" s="63"/>
      <c r="E68" s="63"/>
      <c r="F68" s="63"/>
      <c r="G68" s="65"/>
      <c r="H68" s="66"/>
    </row>
    <row r="69" spans="3:8" s="62" customFormat="1" x14ac:dyDescent="0.25">
      <c r="C69" s="63"/>
      <c r="D69" s="63"/>
      <c r="E69" s="63"/>
      <c r="F69" s="63"/>
      <c r="G69" s="65"/>
      <c r="H69" s="66"/>
    </row>
    <row r="70" spans="3:8" s="62" customFormat="1" x14ac:dyDescent="0.25">
      <c r="C70" s="63"/>
      <c r="D70" s="63"/>
      <c r="E70" s="63"/>
      <c r="F70" s="63"/>
      <c r="G70" s="65"/>
      <c r="H70" s="66"/>
    </row>
    <row r="71" spans="3:8" s="62" customFormat="1" x14ac:dyDescent="0.25">
      <c r="C71" s="63"/>
      <c r="D71" s="63"/>
      <c r="E71" s="63"/>
      <c r="F71" s="63"/>
      <c r="G71" s="65"/>
      <c r="H71" s="66"/>
    </row>
    <row r="72" spans="3:8" s="62" customFormat="1" x14ac:dyDescent="0.25">
      <c r="C72" s="63"/>
      <c r="D72" s="63"/>
      <c r="E72" s="63"/>
      <c r="F72" s="63"/>
      <c r="G72" s="65"/>
      <c r="H72" s="66"/>
    </row>
    <row r="73" spans="3:8" s="62" customFormat="1" x14ac:dyDescent="0.25">
      <c r="C73" s="63"/>
      <c r="D73" s="63"/>
      <c r="E73" s="63"/>
      <c r="F73" s="63"/>
      <c r="G73" s="65"/>
      <c r="H73" s="66"/>
    </row>
    <row r="74" spans="3:8" s="62" customFormat="1" x14ac:dyDescent="0.25">
      <c r="C74" s="63"/>
      <c r="D74" s="63"/>
      <c r="E74" s="63"/>
      <c r="F74" s="63"/>
      <c r="G74" s="65"/>
      <c r="H74" s="66"/>
    </row>
    <row r="75" spans="3:8" s="62" customFormat="1" x14ac:dyDescent="0.25">
      <c r="C75" s="63"/>
      <c r="D75" s="63"/>
      <c r="E75" s="63"/>
      <c r="F75" s="63"/>
      <c r="G75" s="65"/>
      <c r="H75" s="66"/>
    </row>
    <row r="76" spans="3:8" s="62" customFormat="1" x14ac:dyDescent="0.25">
      <c r="C76" s="63"/>
      <c r="D76" s="63"/>
      <c r="E76" s="63"/>
      <c r="F76" s="63"/>
      <c r="G76" s="65"/>
      <c r="H76" s="66"/>
    </row>
    <row r="77" spans="3:8" s="62" customFormat="1" x14ac:dyDescent="0.25">
      <c r="C77" s="63"/>
      <c r="D77" s="63"/>
      <c r="E77" s="63"/>
      <c r="F77" s="63"/>
      <c r="G77" s="65"/>
      <c r="H77" s="66"/>
    </row>
    <row r="78" spans="3:8" s="62" customFormat="1" x14ac:dyDescent="0.25">
      <c r="C78" s="63"/>
      <c r="D78" s="63"/>
      <c r="E78" s="63"/>
      <c r="F78" s="63"/>
      <c r="G78" s="65"/>
      <c r="H78" s="66"/>
    </row>
    <row r="79" spans="3:8" s="62" customFormat="1" x14ac:dyDescent="0.25">
      <c r="C79" s="63"/>
      <c r="D79" s="63"/>
      <c r="E79" s="63"/>
      <c r="F79" s="63"/>
      <c r="G79" s="65"/>
      <c r="H79" s="66"/>
    </row>
    <row r="80" spans="3:8" s="62" customFormat="1" x14ac:dyDescent="0.25">
      <c r="C80" s="63"/>
      <c r="D80" s="63"/>
      <c r="E80" s="63"/>
      <c r="F80" s="63"/>
      <c r="G80" s="65"/>
      <c r="H80" s="66"/>
    </row>
    <row r="81" spans="3:8" s="62" customFormat="1" x14ac:dyDescent="0.25">
      <c r="C81" s="63"/>
      <c r="D81" s="63"/>
      <c r="E81" s="63"/>
      <c r="F81" s="63"/>
      <c r="G81" s="65"/>
      <c r="H81" s="66"/>
    </row>
    <row r="82" spans="3:8" s="62" customFormat="1" x14ac:dyDescent="0.25">
      <c r="C82" s="63"/>
      <c r="D82" s="63"/>
      <c r="E82" s="63"/>
      <c r="F82" s="63"/>
      <c r="G82" s="65"/>
      <c r="H82" s="66"/>
    </row>
    <row r="83" spans="3:8" s="62" customFormat="1" x14ac:dyDescent="0.25">
      <c r="C83" s="63"/>
      <c r="D83" s="63"/>
      <c r="E83" s="63"/>
      <c r="F83" s="63"/>
      <c r="G83" s="65"/>
      <c r="H83" s="66"/>
    </row>
    <row r="84" spans="3:8" s="62" customFormat="1" x14ac:dyDescent="0.25">
      <c r="C84" s="63"/>
      <c r="D84" s="63"/>
      <c r="E84" s="63"/>
      <c r="F84" s="63"/>
      <c r="G84" s="65"/>
      <c r="H84" s="66"/>
    </row>
    <row r="85" spans="3:8" s="62" customFormat="1" x14ac:dyDescent="0.25">
      <c r="C85" s="63"/>
      <c r="D85" s="63"/>
      <c r="E85" s="63"/>
      <c r="F85" s="63"/>
      <c r="G85" s="65"/>
      <c r="H85" s="66"/>
    </row>
    <row r="86" spans="3:8" s="62" customFormat="1" x14ac:dyDescent="0.25">
      <c r="C86" s="63"/>
      <c r="D86" s="63"/>
      <c r="E86" s="63"/>
      <c r="F86" s="63"/>
      <c r="G86" s="65"/>
      <c r="H86" s="66"/>
    </row>
    <row r="87" spans="3:8" s="62" customFormat="1" x14ac:dyDescent="0.25">
      <c r="C87" s="63"/>
      <c r="D87" s="63"/>
      <c r="E87" s="63"/>
      <c r="F87" s="63"/>
      <c r="G87" s="65"/>
      <c r="H87" s="66"/>
    </row>
    <row r="88" spans="3:8" s="62" customFormat="1" x14ac:dyDescent="0.25">
      <c r="C88" s="63"/>
      <c r="D88" s="63"/>
      <c r="E88" s="63"/>
      <c r="F88" s="63"/>
      <c r="G88" s="65"/>
      <c r="H88" s="66"/>
    </row>
    <row r="89" spans="3:8" s="62" customFormat="1" x14ac:dyDescent="0.25">
      <c r="C89" s="63"/>
      <c r="D89" s="63"/>
      <c r="E89" s="63"/>
      <c r="F89" s="63"/>
      <c r="G89" s="65"/>
      <c r="H89" s="66"/>
    </row>
    <row r="90" spans="3:8" s="62" customFormat="1" x14ac:dyDescent="0.25">
      <c r="C90" s="63"/>
      <c r="D90" s="63"/>
      <c r="E90" s="63"/>
      <c r="F90" s="63"/>
      <c r="G90" s="65"/>
      <c r="H90" s="66"/>
    </row>
    <row r="91" spans="3:8" s="62" customFormat="1" x14ac:dyDescent="0.25">
      <c r="C91" s="63"/>
      <c r="D91" s="63"/>
      <c r="E91" s="63"/>
      <c r="F91" s="63"/>
      <c r="G91" s="65"/>
      <c r="H91" s="66"/>
    </row>
    <row r="92" spans="3:8" s="62" customFormat="1" x14ac:dyDescent="0.25">
      <c r="C92" s="63"/>
      <c r="D92" s="63"/>
      <c r="E92" s="63"/>
      <c r="F92" s="63"/>
      <c r="G92" s="65"/>
      <c r="H92" s="66"/>
    </row>
    <row r="93" spans="3:8" s="62" customFormat="1" x14ac:dyDescent="0.25">
      <c r="C93" s="63"/>
      <c r="D93" s="63"/>
      <c r="E93" s="63"/>
      <c r="F93" s="63"/>
      <c r="G93" s="65"/>
      <c r="H93" s="66"/>
    </row>
    <row r="94" spans="3:8" s="62" customFormat="1" x14ac:dyDescent="0.25">
      <c r="C94" s="63"/>
      <c r="D94" s="63"/>
      <c r="E94" s="63"/>
      <c r="F94" s="63"/>
      <c r="G94" s="65"/>
      <c r="H94" s="66"/>
    </row>
    <row r="95" spans="3:8" s="62" customFormat="1" x14ac:dyDescent="0.25">
      <c r="C95" s="63"/>
      <c r="D95" s="63"/>
      <c r="E95" s="63"/>
      <c r="F95" s="63"/>
      <c r="G95" s="65"/>
      <c r="H95" s="66"/>
    </row>
    <row r="96" spans="3:8" s="62" customFormat="1" x14ac:dyDescent="0.25">
      <c r="C96" s="63"/>
      <c r="D96" s="63"/>
      <c r="E96" s="63"/>
      <c r="F96" s="63"/>
      <c r="G96" s="65"/>
      <c r="H96" s="66"/>
    </row>
    <row r="97" spans="3:8" s="62" customFormat="1" x14ac:dyDescent="0.25">
      <c r="C97" s="63"/>
      <c r="D97" s="63"/>
      <c r="E97" s="63"/>
      <c r="F97" s="63"/>
      <c r="G97" s="65"/>
      <c r="H97" s="66"/>
    </row>
    <row r="98" spans="3:8" s="62" customFormat="1" x14ac:dyDescent="0.25">
      <c r="C98" s="63"/>
      <c r="D98" s="63"/>
      <c r="E98" s="63"/>
      <c r="F98" s="63"/>
      <c r="G98" s="65"/>
      <c r="H98" s="66"/>
    </row>
    <row r="99" spans="3:8" s="62" customFormat="1" x14ac:dyDescent="0.25">
      <c r="C99" s="63"/>
      <c r="D99" s="63"/>
      <c r="E99" s="63"/>
      <c r="F99" s="63"/>
      <c r="G99" s="65"/>
      <c r="H99" s="66"/>
    </row>
    <row r="100" spans="3:8" s="62" customFormat="1" x14ac:dyDescent="0.25">
      <c r="C100" s="63"/>
      <c r="D100" s="63"/>
      <c r="E100" s="63"/>
      <c r="F100" s="63"/>
      <c r="G100" s="65"/>
      <c r="H100" s="66"/>
    </row>
    <row r="101" spans="3:8" s="62" customFormat="1" x14ac:dyDescent="0.25">
      <c r="C101" s="63"/>
      <c r="D101" s="63"/>
      <c r="E101" s="63"/>
      <c r="F101" s="63"/>
      <c r="G101" s="65"/>
      <c r="H101" s="66"/>
    </row>
    <row r="102" spans="3:8" s="62" customFormat="1" x14ac:dyDescent="0.25">
      <c r="C102" s="63"/>
      <c r="D102" s="63"/>
      <c r="E102" s="63"/>
      <c r="F102" s="63"/>
      <c r="G102" s="65"/>
      <c r="H102" s="66"/>
    </row>
    <row r="103" spans="3:8" s="62" customFormat="1" x14ac:dyDescent="0.25">
      <c r="C103" s="63"/>
      <c r="D103" s="63"/>
      <c r="E103" s="63"/>
      <c r="F103" s="63"/>
      <c r="G103" s="65"/>
      <c r="H103" s="66"/>
    </row>
    <row r="104" spans="3:8" s="62" customFormat="1" x14ac:dyDescent="0.25">
      <c r="C104" s="63"/>
      <c r="D104" s="63"/>
      <c r="E104" s="63"/>
      <c r="F104" s="63"/>
      <c r="G104" s="65"/>
      <c r="H104" s="66"/>
    </row>
    <row r="105" spans="3:8" s="62" customFormat="1" x14ac:dyDescent="0.25">
      <c r="C105" s="63"/>
      <c r="D105" s="63"/>
      <c r="E105" s="63"/>
      <c r="F105" s="63"/>
      <c r="G105" s="65"/>
      <c r="H105" s="66"/>
    </row>
    <row r="106" spans="3:8" s="62" customFormat="1" x14ac:dyDescent="0.25">
      <c r="C106" s="63"/>
      <c r="D106" s="63"/>
      <c r="E106" s="63"/>
      <c r="F106" s="63"/>
      <c r="G106" s="65"/>
      <c r="H106" s="66"/>
    </row>
    <row r="107" spans="3:8" s="62" customFormat="1" x14ac:dyDescent="0.25">
      <c r="C107" s="63"/>
      <c r="D107" s="63"/>
      <c r="E107" s="63"/>
      <c r="F107" s="63"/>
      <c r="G107" s="65"/>
      <c r="H107" s="66"/>
    </row>
    <row r="108" spans="3:8" s="62" customFormat="1" x14ac:dyDescent="0.25">
      <c r="C108" s="63"/>
      <c r="D108" s="63"/>
      <c r="E108" s="63"/>
      <c r="F108" s="63"/>
      <c r="G108" s="65"/>
      <c r="H108" s="66"/>
    </row>
    <row r="109" spans="3:8" s="62" customFormat="1" x14ac:dyDescent="0.25">
      <c r="C109" s="63"/>
      <c r="D109" s="63"/>
      <c r="E109" s="63"/>
      <c r="F109" s="63"/>
      <c r="G109" s="65"/>
      <c r="H109" s="66"/>
    </row>
    <row r="110" spans="3:8" s="62" customFormat="1" x14ac:dyDescent="0.25">
      <c r="C110" s="63"/>
      <c r="D110" s="63"/>
      <c r="E110" s="63"/>
      <c r="F110" s="63"/>
      <c r="G110" s="65"/>
      <c r="H110" s="66"/>
    </row>
    <row r="111" spans="3:8" s="62" customFormat="1" x14ac:dyDescent="0.25">
      <c r="C111" s="63"/>
      <c r="D111" s="63"/>
      <c r="E111" s="63"/>
      <c r="F111" s="63"/>
      <c r="G111" s="65"/>
      <c r="H111" s="66"/>
    </row>
    <row r="112" spans="3:8" s="62" customFormat="1" x14ac:dyDescent="0.25">
      <c r="C112" s="63"/>
      <c r="D112" s="63"/>
      <c r="E112" s="63"/>
      <c r="F112" s="63"/>
      <c r="G112" s="65"/>
      <c r="H112" s="66"/>
    </row>
    <row r="113" spans="3:8" s="62" customFormat="1" x14ac:dyDescent="0.25">
      <c r="C113" s="63"/>
      <c r="D113" s="63"/>
      <c r="E113" s="63"/>
      <c r="F113" s="63"/>
      <c r="G113" s="65"/>
      <c r="H113" s="66"/>
    </row>
    <row r="114" spans="3:8" s="62" customFormat="1" x14ac:dyDescent="0.25">
      <c r="C114" s="63"/>
      <c r="D114" s="63"/>
      <c r="E114" s="63"/>
      <c r="F114" s="63"/>
      <c r="G114" s="65"/>
      <c r="H114" s="66"/>
    </row>
    <row r="115" spans="3:8" s="62" customFormat="1" x14ac:dyDescent="0.25">
      <c r="C115" s="63"/>
      <c r="D115" s="63"/>
      <c r="E115" s="63"/>
      <c r="F115" s="63"/>
      <c r="G115" s="65"/>
      <c r="H115" s="66"/>
    </row>
    <row r="116" spans="3:8" s="62" customFormat="1" x14ac:dyDescent="0.25">
      <c r="C116" s="63"/>
      <c r="D116" s="63"/>
      <c r="E116" s="63"/>
      <c r="F116" s="63"/>
      <c r="G116" s="65"/>
      <c r="H116" s="66"/>
    </row>
    <row r="117" spans="3:8" s="62" customFormat="1" x14ac:dyDescent="0.25">
      <c r="C117" s="63"/>
      <c r="D117" s="63"/>
      <c r="E117" s="63"/>
      <c r="F117" s="63"/>
      <c r="G117" s="65"/>
      <c r="H117" s="66"/>
    </row>
    <row r="118" spans="3:8" s="62" customFormat="1" x14ac:dyDescent="0.25">
      <c r="C118" s="63"/>
      <c r="D118" s="63"/>
      <c r="E118" s="63"/>
      <c r="F118" s="63"/>
      <c r="G118" s="65"/>
      <c r="H118" s="66"/>
    </row>
    <row r="119" spans="3:8" s="62" customFormat="1" x14ac:dyDescent="0.25">
      <c r="C119" s="63"/>
      <c r="D119" s="63"/>
      <c r="E119" s="63"/>
      <c r="F119" s="63"/>
      <c r="G119" s="65"/>
      <c r="H119" s="66"/>
    </row>
    <row r="120" spans="3:8" s="62" customFormat="1" x14ac:dyDescent="0.25">
      <c r="C120" s="63"/>
      <c r="D120" s="63"/>
      <c r="E120" s="63"/>
      <c r="F120" s="63"/>
      <c r="G120" s="65"/>
      <c r="H120" s="66"/>
    </row>
    <row r="121" spans="3:8" s="62" customFormat="1" x14ac:dyDescent="0.25">
      <c r="C121" s="63"/>
      <c r="D121" s="63"/>
      <c r="E121" s="63"/>
      <c r="F121" s="63"/>
      <c r="G121" s="65"/>
      <c r="H121" s="66"/>
    </row>
    <row r="122" spans="3:8" s="62" customFormat="1" x14ac:dyDescent="0.25">
      <c r="C122" s="63"/>
      <c r="D122" s="63"/>
      <c r="E122" s="63"/>
      <c r="F122" s="63"/>
      <c r="G122" s="65"/>
      <c r="H122" s="66"/>
    </row>
    <row r="123" spans="3:8" s="62" customFormat="1" x14ac:dyDescent="0.25">
      <c r="C123" s="63"/>
      <c r="D123" s="63"/>
      <c r="E123" s="63"/>
      <c r="F123" s="63"/>
      <c r="G123" s="65"/>
      <c r="H123" s="66"/>
    </row>
    <row r="124" spans="3:8" s="62" customFormat="1" x14ac:dyDescent="0.25">
      <c r="C124" s="63"/>
      <c r="D124" s="63"/>
      <c r="E124" s="63"/>
      <c r="F124" s="63"/>
      <c r="G124" s="65"/>
      <c r="H124" s="66"/>
    </row>
    <row r="125" spans="3:8" s="62" customFormat="1" x14ac:dyDescent="0.25">
      <c r="C125" s="63"/>
      <c r="D125" s="63"/>
      <c r="E125" s="63"/>
      <c r="F125" s="63"/>
      <c r="G125" s="65"/>
      <c r="H125" s="66"/>
    </row>
    <row r="126" spans="3:8" s="62" customFormat="1" x14ac:dyDescent="0.25">
      <c r="C126" s="63"/>
      <c r="D126" s="63"/>
      <c r="E126" s="63"/>
      <c r="F126" s="63"/>
      <c r="G126" s="65"/>
      <c r="H126" s="66"/>
    </row>
    <row r="127" spans="3:8" s="62" customFormat="1" x14ac:dyDescent="0.25">
      <c r="C127" s="63"/>
      <c r="D127" s="63"/>
      <c r="E127" s="63"/>
      <c r="F127" s="63"/>
      <c r="G127" s="65"/>
      <c r="H127" s="66"/>
    </row>
    <row r="128" spans="3:8" s="62" customFormat="1" x14ac:dyDescent="0.25">
      <c r="C128" s="63"/>
      <c r="D128" s="63"/>
      <c r="E128" s="63"/>
      <c r="F128" s="63"/>
      <c r="G128" s="65"/>
      <c r="H128" s="66"/>
    </row>
    <row r="129" spans="3:8" s="62" customFormat="1" x14ac:dyDescent="0.25">
      <c r="C129" s="63"/>
      <c r="D129" s="63"/>
      <c r="E129" s="63"/>
      <c r="F129" s="63"/>
      <c r="G129" s="65"/>
      <c r="H129" s="66"/>
    </row>
    <row r="130" spans="3:8" s="62" customFormat="1" x14ac:dyDescent="0.25">
      <c r="C130" s="63"/>
      <c r="D130" s="63"/>
      <c r="E130" s="63"/>
      <c r="F130" s="63"/>
      <c r="G130" s="65"/>
      <c r="H130" s="66"/>
    </row>
    <row r="131" spans="3:8" s="62" customFormat="1" x14ac:dyDescent="0.25">
      <c r="C131" s="63"/>
      <c r="D131" s="63"/>
      <c r="E131" s="63"/>
      <c r="F131" s="63"/>
      <c r="G131" s="65"/>
      <c r="H131" s="66"/>
    </row>
    <row r="132" spans="3:8" s="62" customFormat="1" x14ac:dyDescent="0.25">
      <c r="C132" s="63"/>
      <c r="D132" s="63"/>
      <c r="E132" s="63"/>
      <c r="F132" s="63"/>
      <c r="G132" s="65"/>
      <c r="H132" s="66"/>
    </row>
    <row r="133" spans="3:8" s="62" customFormat="1" x14ac:dyDescent="0.25">
      <c r="C133" s="63"/>
      <c r="D133" s="63"/>
      <c r="E133" s="63"/>
      <c r="F133" s="63"/>
      <c r="G133" s="65"/>
      <c r="H133" s="66"/>
    </row>
    <row r="134" spans="3:8" s="62" customFormat="1" x14ac:dyDescent="0.25">
      <c r="C134" s="63"/>
      <c r="D134" s="63"/>
      <c r="E134" s="63"/>
      <c r="F134" s="63"/>
      <c r="G134" s="65"/>
      <c r="H134" s="66"/>
    </row>
    <row r="135" spans="3:8" s="62" customFormat="1" x14ac:dyDescent="0.25">
      <c r="C135" s="63"/>
      <c r="D135" s="63"/>
      <c r="E135" s="63"/>
      <c r="F135" s="63"/>
      <c r="G135" s="65"/>
      <c r="H135" s="66"/>
    </row>
    <row r="136" spans="3:8" s="62" customFormat="1" x14ac:dyDescent="0.25">
      <c r="C136" s="63"/>
      <c r="D136" s="63"/>
      <c r="E136" s="63"/>
      <c r="F136" s="63"/>
      <c r="G136" s="65"/>
      <c r="H136" s="66"/>
    </row>
    <row r="137" spans="3:8" s="62" customFormat="1" x14ac:dyDescent="0.25">
      <c r="C137" s="63"/>
      <c r="D137" s="63"/>
      <c r="E137" s="63"/>
      <c r="F137" s="63"/>
      <c r="G137" s="65"/>
      <c r="H137" s="66"/>
    </row>
    <row r="138" spans="3:8" s="62" customFormat="1" x14ac:dyDescent="0.25">
      <c r="C138" s="63"/>
      <c r="D138" s="63"/>
      <c r="E138" s="63"/>
      <c r="F138" s="63"/>
      <c r="G138" s="65"/>
      <c r="H138" s="66"/>
    </row>
    <row r="139" spans="3:8" s="62" customFormat="1" x14ac:dyDescent="0.25">
      <c r="C139" s="63"/>
      <c r="D139" s="63"/>
      <c r="E139" s="63"/>
      <c r="F139" s="63"/>
      <c r="G139" s="65"/>
      <c r="H139" s="66"/>
    </row>
    <row r="140" spans="3:8" s="62" customFormat="1" x14ac:dyDescent="0.25">
      <c r="C140" s="63"/>
      <c r="D140" s="63"/>
      <c r="E140" s="63"/>
      <c r="F140" s="63"/>
      <c r="G140" s="65"/>
      <c r="H140" s="66"/>
    </row>
    <row r="141" spans="3:8" s="62" customFormat="1" x14ac:dyDescent="0.25">
      <c r="C141" s="63"/>
      <c r="D141" s="63"/>
      <c r="E141" s="63"/>
      <c r="F141" s="63"/>
      <c r="G141" s="65"/>
      <c r="H141" s="66"/>
    </row>
    <row r="142" spans="3:8" s="62" customFormat="1" x14ac:dyDescent="0.25">
      <c r="C142" s="63"/>
      <c r="D142" s="63"/>
      <c r="E142" s="63"/>
      <c r="F142" s="63"/>
      <c r="G142" s="65"/>
      <c r="H142" s="66"/>
    </row>
    <row r="143" spans="3:8" s="62" customFormat="1" x14ac:dyDescent="0.25">
      <c r="C143" s="63"/>
      <c r="D143" s="63"/>
      <c r="E143" s="63"/>
      <c r="F143" s="63"/>
      <c r="G143" s="65"/>
      <c r="H143" s="66"/>
    </row>
    <row r="144" spans="3:8" s="62" customFormat="1" x14ac:dyDescent="0.25">
      <c r="C144" s="63"/>
      <c r="D144" s="63"/>
      <c r="E144" s="63"/>
      <c r="F144" s="63"/>
      <c r="G144" s="65"/>
      <c r="H144" s="66"/>
    </row>
    <row r="145" spans="3:8" s="62" customFormat="1" x14ac:dyDescent="0.25">
      <c r="C145" s="63"/>
      <c r="D145" s="63"/>
      <c r="E145" s="63"/>
      <c r="F145" s="63"/>
      <c r="G145" s="65"/>
      <c r="H145" s="66"/>
    </row>
    <row r="146" spans="3:8" s="62" customFormat="1" x14ac:dyDescent="0.25">
      <c r="C146" s="63"/>
      <c r="D146" s="63"/>
      <c r="E146" s="63"/>
      <c r="F146" s="63"/>
      <c r="G146" s="65"/>
      <c r="H146" s="66"/>
    </row>
    <row r="147" spans="3:8" s="62" customFormat="1" x14ac:dyDescent="0.25">
      <c r="C147" s="63"/>
      <c r="D147" s="63"/>
      <c r="E147" s="63"/>
      <c r="F147" s="63"/>
      <c r="G147" s="65"/>
      <c r="H147" s="66"/>
    </row>
    <row r="148" spans="3:8" s="62" customFormat="1" x14ac:dyDescent="0.25">
      <c r="C148" s="63"/>
      <c r="D148" s="63"/>
      <c r="E148" s="63"/>
      <c r="F148" s="63"/>
      <c r="G148" s="65"/>
      <c r="H148" s="66"/>
    </row>
    <row r="149" spans="3:8" s="62" customFormat="1" x14ac:dyDescent="0.25">
      <c r="C149" s="63"/>
      <c r="D149" s="63"/>
      <c r="E149" s="63"/>
      <c r="F149" s="63"/>
      <c r="G149" s="65"/>
      <c r="H149" s="66"/>
    </row>
    <row r="150" spans="3:8" s="62" customFormat="1" x14ac:dyDescent="0.25">
      <c r="C150" s="63"/>
      <c r="D150" s="63"/>
      <c r="E150" s="63"/>
      <c r="F150" s="63"/>
      <c r="G150" s="65"/>
      <c r="H150" s="66"/>
    </row>
    <row r="151" spans="3:8" s="62" customFormat="1" x14ac:dyDescent="0.25">
      <c r="C151" s="63"/>
      <c r="D151" s="63"/>
      <c r="E151" s="63"/>
      <c r="F151" s="63"/>
      <c r="G151" s="65"/>
      <c r="H151" s="66"/>
    </row>
    <row r="152" spans="3:8" s="62" customFormat="1" x14ac:dyDescent="0.25">
      <c r="C152" s="63"/>
      <c r="D152" s="63"/>
      <c r="E152" s="63"/>
      <c r="F152" s="63"/>
      <c r="G152" s="65"/>
      <c r="H152" s="66"/>
    </row>
    <row r="153" spans="3:8" s="62" customFormat="1" x14ac:dyDescent="0.25">
      <c r="C153" s="63"/>
      <c r="D153" s="63"/>
      <c r="E153" s="63"/>
      <c r="F153" s="63"/>
      <c r="G153" s="65"/>
      <c r="H153" s="66"/>
    </row>
    <row r="154" spans="3:8" s="62" customFormat="1" x14ac:dyDescent="0.25">
      <c r="C154" s="63"/>
      <c r="D154" s="63"/>
      <c r="E154" s="63"/>
      <c r="F154" s="63"/>
      <c r="G154" s="65"/>
      <c r="H154" s="66"/>
    </row>
    <row r="155" spans="3:8" s="62" customFormat="1" x14ac:dyDescent="0.25">
      <c r="C155" s="63"/>
      <c r="D155" s="63"/>
      <c r="E155" s="63"/>
      <c r="F155" s="63"/>
      <c r="G155" s="65"/>
      <c r="H155" s="66"/>
    </row>
    <row r="156" spans="3:8" s="62" customFormat="1" x14ac:dyDescent="0.25">
      <c r="C156" s="63"/>
      <c r="D156" s="63"/>
      <c r="E156" s="63"/>
      <c r="F156" s="63"/>
      <c r="G156" s="65"/>
      <c r="H156" s="66"/>
    </row>
    <row r="157" spans="3:8" s="62" customFormat="1" x14ac:dyDescent="0.25">
      <c r="C157" s="63"/>
      <c r="D157" s="63"/>
      <c r="E157" s="63"/>
      <c r="F157" s="63"/>
      <c r="G157" s="65"/>
      <c r="H157" s="66"/>
    </row>
    <row r="158" spans="3:8" s="62" customFormat="1" x14ac:dyDescent="0.25">
      <c r="C158" s="63"/>
      <c r="D158" s="63"/>
      <c r="E158" s="63"/>
      <c r="F158" s="63"/>
      <c r="G158" s="65"/>
      <c r="H158" s="66"/>
    </row>
    <row r="159" spans="3:8" s="62" customFormat="1" x14ac:dyDescent="0.25">
      <c r="C159" s="63"/>
      <c r="D159" s="63"/>
      <c r="E159" s="63"/>
      <c r="F159" s="63"/>
      <c r="G159" s="65"/>
      <c r="H159" s="66"/>
    </row>
    <row r="160" spans="3:8" s="62" customFormat="1" x14ac:dyDescent="0.25">
      <c r="C160" s="63"/>
      <c r="D160" s="63"/>
      <c r="E160" s="63"/>
      <c r="F160" s="63"/>
      <c r="G160" s="65"/>
      <c r="H160" s="66"/>
    </row>
    <row r="161" spans="3:8" s="62" customFormat="1" x14ac:dyDescent="0.25">
      <c r="C161" s="63"/>
      <c r="D161" s="63"/>
      <c r="E161" s="63"/>
      <c r="F161" s="63"/>
      <c r="G161" s="65"/>
      <c r="H161" s="66"/>
    </row>
    <row r="162" spans="3:8" s="62" customFormat="1" x14ac:dyDescent="0.25">
      <c r="C162" s="63"/>
      <c r="D162" s="63"/>
      <c r="E162" s="63"/>
      <c r="F162" s="63"/>
      <c r="G162" s="65"/>
      <c r="H162" s="66"/>
    </row>
    <row r="163" spans="3:8" s="62" customFormat="1" x14ac:dyDescent="0.25">
      <c r="C163" s="63"/>
      <c r="D163" s="63"/>
      <c r="E163" s="63"/>
      <c r="F163" s="63"/>
      <c r="G163" s="65"/>
      <c r="H163" s="66"/>
    </row>
    <row r="164" spans="3:8" s="62" customFormat="1" x14ac:dyDescent="0.25">
      <c r="C164" s="63"/>
      <c r="D164" s="63"/>
      <c r="E164" s="63"/>
      <c r="F164" s="63"/>
      <c r="G164" s="65"/>
      <c r="H164" s="66"/>
    </row>
    <row r="165" spans="3:8" s="62" customFormat="1" x14ac:dyDescent="0.25">
      <c r="C165" s="63"/>
      <c r="D165" s="63"/>
      <c r="E165" s="63"/>
      <c r="F165" s="63"/>
      <c r="G165" s="65"/>
      <c r="H165" s="66"/>
    </row>
    <row r="166" spans="3:8" s="62" customFormat="1" x14ac:dyDescent="0.25">
      <c r="C166" s="63"/>
      <c r="D166" s="63"/>
      <c r="E166" s="63"/>
      <c r="F166" s="63"/>
      <c r="G166" s="65"/>
      <c r="H166" s="66"/>
    </row>
    <row r="167" spans="3:8" s="62" customFormat="1" x14ac:dyDescent="0.25">
      <c r="C167" s="63"/>
      <c r="D167" s="63"/>
      <c r="E167" s="63"/>
      <c r="F167" s="63"/>
      <c r="G167" s="65"/>
      <c r="H167" s="66"/>
    </row>
    <row r="168" spans="3:8" s="62" customFormat="1" x14ac:dyDescent="0.25">
      <c r="C168" s="63"/>
      <c r="D168" s="63"/>
      <c r="E168" s="63"/>
      <c r="F168" s="63"/>
      <c r="G168" s="65"/>
      <c r="H168" s="66"/>
    </row>
    <row r="169" spans="3:8" s="62" customFormat="1" x14ac:dyDescent="0.25">
      <c r="C169" s="63"/>
      <c r="D169" s="63"/>
      <c r="E169" s="63"/>
      <c r="F169" s="63"/>
      <c r="G169" s="65"/>
      <c r="H169" s="66"/>
    </row>
    <row r="170" spans="3:8" s="62" customFormat="1" x14ac:dyDescent="0.25">
      <c r="C170" s="63"/>
      <c r="D170" s="63"/>
      <c r="E170" s="63"/>
      <c r="F170" s="63"/>
      <c r="G170" s="65"/>
      <c r="H170" s="66"/>
    </row>
    <row r="171" spans="3:8" s="62" customFormat="1" x14ac:dyDescent="0.25">
      <c r="C171" s="63"/>
      <c r="D171" s="63"/>
      <c r="E171" s="63"/>
      <c r="F171" s="63"/>
      <c r="G171" s="65"/>
      <c r="H171" s="66"/>
    </row>
    <row r="172" spans="3:8" s="62" customFormat="1" x14ac:dyDescent="0.25">
      <c r="C172" s="63"/>
      <c r="D172" s="63"/>
      <c r="E172" s="63"/>
      <c r="F172" s="63"/>
      <c r="G172" s="65"/>
      <c r="H172" s="66"/>
    </row>
    <row r="173" spans="3:8" s="62" customFormat="1" x14ac:dyDescent="0.25">
      <c r="C173" s="63"/>
      <c r="D173" s="63"/>
      <c r="E173" s="63"/>
      <c r="F173" s="63"/>
      <c r="G173" s="65"/>
      <c r="H173" s="66"/>
    </row>
    <row r="174" spans="3:8" s="62" customFormat="1" x14ac:dyDescent="0.25">
      <c r="C174" s="63"/>
      <c r="D174" s="63"/>
      <c r="E174" s="63"/>
      <c r="F174" s="63"/>
      <c r="G174" s="65"/>
      <c r="H174" s="66"/>
    </row>
    <row r="175" spans="3:8" s="62" customFormat="1" x14ac:dyDescent="0.25">
      <c r="C175" s="63"/>
      <c r="D175" s="63"/>
      <c r="E175" s="63"/>
      <c r="F175" s="63"/>
      <c r="G175" s="65"/>
      <c r="H175" s="66"/>
    </row>
    <row r="176" spans="3:8" s="62" customFormat="1" x14ac:dyDescent="0.25">
      <c r="C176" s="63"/>
      <c r="D176" s="63"/>
      <c r="E176" s="63"/>
      <c r="F176" s="63"/>
      <c r="G176" s="65"/>
      <c r="H176" s="66"/>
    </row>
    <row r="177" spans="3:8" s="62" customFormat="1" x14ac:dyDescent="0.25">
      <c r="C177" s="63"/>
      <c r="D177" s="63"/>
      <c r="E177" s="63"/>
      <c r="F177" s="63"/>
      <c r="G177" s="65"/>
      <c r="H177" s="66"/>
    </row>
    <row r="178" spans="3:8" s="62" customFormat="1" x14ac:dyDescent="0.25">
      <c r="C178" s="63"/>
      <c r="D178" s="63"/>
      <c r="E178" s="63"/>
      <c r="F178" s="63"/>
      <c r="G178" s="65"/>
      <c r="H178" s="66"/>
    </row>
    <row r="179" spans="3:8" s="62" customFormat="1" x14ac:dyDescent="0.25">
      <c r="C179" s="63"/>
      <c r="D179" s="63"/>
      <c r="E179" s="63"/>
      <c r="F179" s="63"/>
      <c r="G179" s="65"/>
      <c r="H179" s="66"/>
    </row>
    <row r="180" spans="3:8" s="62" customFormat="1" x14ac:dyDescent="0.25">
      <c r="C180" s="63"/>
      <c r="D180" s="63"/>
      <c r="E180" s="63"/>
      <c r="F180" s="63"/>
      <c r="G180" s="65"/>
      <c r="H180" s="66"/>
    </row>
    <row r="181" spans="3:8" s="62" customFormat="1" x14ac:dyDescent="0.25">
      <c r="C181" s="63"/>
      <c r="D181" s="63"/>
      <c r="E181" s="63"/>
      <c r="F181" s="63"/>
      <c r="G181" s="65"/>
      <c r="H181" s="66"/>
    </row>
    <row r="182" spans="3:8" s="62" customFormat="1" x14ac:dyDescent="0.25">
      <c r="C182" s="63"/>
      <c r="D182" s="63"/>
      <c r="E182" s="63"/>
      <c r="F182" s="63"/>
      <c r="G182" s="65"/>
      <c r="H182" s="66"/>
    </row>
    <row r="183" spans="3:8" s="62" customFormat="1" x14ac:dyDescent="0.25">
      <c r="C183" s="63"/>
      <c r="D183" s="63"/>
      <c r="E183" s="63"/>
      <c r="F183" s="63"/>
      <c r="G183" s="65"/>
      <c r="H183" s="66"/>
    </row>
    <row r="184" spans="3:8" s="62" customFormat="1" x14ac:dyDescent="0.25">
      <c r="C184" s="63"/>
      <c r="D184" s="63"/>
      <c r="E184" s="63"/>
      <c r="F184" s="63"/>
      <c r="G184" s="65"/>
      <c r="H184" s="66"/>
    </row>
    <row r="185" spans="3:8" s="62" customFormat="1" x14ac:dyDescent="0.25">
      <c r="C185" s="63"/>
      <c r="D185" s="63"/>
      <c r="E185" s="63"/>
      <c r="F185" s="63"/>
      <c r="G185" s="65"/>
      <c r="H185" s="66"/>
    </row>
    <row r="186" spans="3:8" s="62" customFormat="1" x14ac:dyDescent="0.25">
      <c r="C186" s="63"/>
      <c r="D186" s="63"/>
      <c r="E186" s="63"/>
      <c r="F186" s="63"/>
      <c r="G186" s="65"/>
      <c r="H186" s="66"/>
    </row>
    <row r="187" spans="3:8" s="62" customFormat="1" x14ac:dyDescent="0.25">
      <c r="C187" s="63"/>
      <c r="D187" s="63"/>
      <c r="E187" s="63"/>
      <c r="F187" s="63"/>
      <c r="G187" s="65"/>
      <c r="H187" s="66"/>
    </row>
    <row r="188" spans="3:8" s="62" customFormat="1" x14ac:dyDescent="0.25">
      <c r="C188" s="63"/>
      <c r="D188" s="63"/>
      <c r="E188" s="63"/>
      <c r="F188" s="63"/>
      <c r="G188" s="65"/>
      <c r="H188" s="66"/>
    </row>
    <row r="189" spans="3:8" s="62" customFormat="1" x14ac:dyDescent="0.25">
      <c r="C189" s="63"/>
      <c r="D189" s="63"/>
      <c r="E189" s="63"/>
      <c r="F189" s="63"/>
      <c r="G189" s="65"/>
      <c r="H189" s="66"/>
    </row>
    <row r="190" spans="3:8" s="62" customFormat="1" x14ac:dyDescent="0.25">
      <c r="C190" s="63"/>
      <c r="D190" s="63"/>
      <c r="E190" s="63"/>
      <c r="F190" s="63"/>
      <c r="G190" s="65"/>
      <c r="H190" s="66"/>
    </row>
    <row r="191" spans="3:8" s="62" customFormat="1" x14ac:dyDescent="0.25">
      <c r="C191" s="63"/>
      <c r="D191" s="63"/>
      <c r="E191" s="63"/>
      <c r="F191" s="63"/>
      <c r="G191" s="65"/>
      <c r="H191" s="66"/>
    </row>
    <row r="192" spans="3:8" s="62" customFormat="1" x14ac:dyDescent="0.25">
      <c r="C192" s="63"/>
      <c r="D192" s="63"/>
      <c r="E192" s="63"/>
      <c r="F192" s="63"/>
      <c r="G192" s="65"/>
      <c r="H192" s="66"/>
    </row>
    <row r="193" spans="3:8" s="62" customFormat="1" x14ac:dyDescent="0.25">
      <c r="C193" s="63"/>
      <c r="D193" s="63"/>
      <c r="E193" s="63"/>
      <c r="F193" s="63"/>
      <c r="G193" s="65"/>
      <c r="H193" s="66"/>
    </row>
    <row r="194" spans="3:8" s="62" customFormat="1" x14ac:dyDescent="0.25">
      <c r="C194" s="63"/>
      <c r="D194" s="63"/>
      <c r="E194" s="63"/>
      <c r="F194" s="63"/>
      <c r="G194" s="65"/>
      <c r="H194" s="66"/>
    </row>
    <row r="195" spans="3:8" s="62" customFormat="1" x14ac:dyDescent="0.25">
      <c r="C195" s="63"/>
      <c r="D195" s="63"/>
      <c r="E195" s="63"/>
      <c r="F195" s="63"/>
      <c r="G195" s="65"/>
      <c r="H195" s="66"/>
    </row>
    <row r="196" spans="3:8" s="62" customFormat="1" x14ac:dyDescent="0.25">
      <c r="C196" s="63"/>
      <c r="D196" s="63"/>
      <c r="E196" s="63"/>
      <c r="F196" s="63"/>
      <c r="G196" s="65"/>
      <c r="H196" s="66"/>
    </row>
    <row r="197" spans="3:8" s="62" customFormat="1" x14ac:dyDescent="0.25">
      <c r="C197" s="63"/>
      <c r="D197" s="63"/>
      <c r="E197" s="63"/>
      <c r="F197" s="63"/>
      <c r="G197" s="65"/>
      <c r="H197" s="66"/>
    </row>
    <row r="198" spans="3:8" s="62" customFormat="1" x14ac:dyDescent="0.25">
      <c r="C198" s="63"/>
      <c r="D198" s="63"/>
      <c r="E198" s="63"/>
      <c r="F198" s="63"/>
      <c r="G198" s="65"/>
      <c r="H198" s="66"/>
    </row>
    <row r="199" spans="3:8" s="62" customFormat="1" x14ac:dyDescent="0.25">
      <c r="C199" s="63"/>
      <c r="D199" s="63"/>
      <c r="E199" s="63"/>
      <c r="F199" s="63"/>
      <c r="G199" s="65"/>
      <c r="H199" s="66"/>
    </row>
    <row r="200" spans="3:8" s="62" customFormat="1" x14ac:dyDescent="0.25">
      <c r="C200" s="63"/>
      <c r="D200" s="63"/>
      <c r="E200" s="63"/>
      <c r="F200" s="63"/>
      <c r="G200" s="65"/>
      <c r="H200" s="66"/>
    </row>
    <row r="201" spans="3:8" s="62" customFormat="1" x14ac:dyDescent="0.25">
      <c r="C201" s="63"/>
      <c r="D201" s="63"/>
      <c r="E201" s="63"/>
      <c r="F201" s="63"/>
      <c r="G201" s="65"/>
      <c r="H201" s="66"/>
    </row>
    <row r="202" spans="3:8" s="62" customFormat="1" x14ac:dyDescent="0.25">
      <c r="C202" s="63"/>
      <c r="D202" s="63"/>
      <c r="E202" s="63"/>
      <c r="F202" s="63"/>
      <c r="G202" s="65"/>
      <c r="H202" s="66"/>
    </row>
    <row r="203" spans="3:8" s="62" customFormat="1" x14ac:dyDescent="0.25">
      <c r="C203" s="63"/>
      <c r="D203" s="63"/>
      <c r="E203" s="63"/>
      <c r="F203" s="63"/>
      <c r="G203" s="65"/>
      <c r="H203" s="66"/>
    </row>
    <row r="204" spans="3:8" s="62" customFormat="1" x14ac:dyDescent="0.25">
      <c r="C204" s="63"/>
      <c r="D204" s="63"/>
      <c r="E204" s="63"/>
      <c r="F204" s="63"/>
      <c r="G204" s="65"/>
      <c r="H204" s="66"/>
    </row>
    <row r="205" spans="3:8" s="62" customFormat="1" x14ac:dyDescent="0.25">
      <c r="C205" s="63"/>
      <c r="D205" s="63"/>
      <c r="E205" s="63"/>
      <c r="F205" s="63"/>
      <c r="G205" s="65"/>
      <c r="H205" s="66"/>
    </row>
    <row r="206" spans="3:8" s="62" customFormat="1" x14ac:dyDescent="0.25">
      <c r="C206" s="63"/>
      <c r="D206" s="63"/>
      <c r="E206" s="63"/>
      <c r="F206" s="63"/>
      <c r="G206" s="65"/>
      <c r="H206" s="66"/>
    </row>
    <row r="207" spans="3:8" s="62" customFormat="1" x14ac:dyDescent="0.25">
      <c r="C207" s="63"/>
      <c r="D207" s="63"/>
      <c r="E207" s="63"/>
      <c r="F207" s="63"/>
      <c r="G207" s="65"/>
      <c r="H207" s="66"/>
    </row>
    <row r="208" spans="3:8" s="62" customFormat="1" x14ac:dyDescent="0.25">
      <c r="C208" s="63"/>
      <c r="D208" s="63"/>
      <c r="E208" s="63"/>
      <c r="F208" s="63"/>
      <c r="G208" s="65"/>
      <c r="H208" s="66"/>
    </row>
    <row r="209" spans="3:8" s="62" customFormat="1" x14ac:dyDescent="0.25">
      <c r="C209" s="63"/>
      <c r="D209" s="63"/>
      <c r="E209" s="63"/>
      <c r="F209" s="63"/>
      <c r="G209" s="65"/>
      <c r="H209" s="66"/>
    </row>
    <row r="210" spans="3:8" s="62" customFormat="1" x14ac:dyDescent="0.25">
      <c r="C210" s="63"/>
      <c r="D210" s="63"/>
      <c r="E210" s="63"/>
      <c r="F210" s="63"/>
      <c r="G210" s="65"/>
      <c r="H210" s="66"/>
    </row>
    <row r="211" spans="3:8" s="62" customFormat="1" x14ac:dyDescent="0.25">
      <c r="C211" s="63"/>
      <c r="D211" s="63"/>
      <c r="E211" s="63"/>
      <c r="F211" s="63"/>
      <c r="G211" s="65"/>
      <c r="H211" s="66"/>
    </row>
    <row r="212" spans="3:8" s="62" customFormat="1" x14ac:dyDescent="0.25">
      <c r="C212" s="63"/>
      <c r="D212" s="63"/>
      <c r="E212" s="63"/>
      <c r="F212" s="63"/>
      <c r="G212" s="65"/>
      <c r="H212" s="66"/>
    </row>
    <row r="213" spans="3:8" s="62" customFormat="1" x14ac:dyDescent="0.25">
      <c r="C213" s="63"/>
      <c r="D213" s="63"/>
      <c r="E213" s="63"/>
      <c r="F213" s="63"/>
      <c r="G213" s="65"/>
      <c r="H213" s="66"/>
    </row>
    <row r="214" spans="3:8" s="62" customFormat="1" x14ac:dyDescent="0.25">
      <c r="C214" s="63"/>
      <c r="D214" s="63"/>
      <c r="E214" s="63"/>
      <c r="F214" s="63"/>
      <c r="G214" s="65"/>
      <c r="H214" s="66"/>
    </row>
    <row r="215" spans="3:8" s="62" customFormat="1" x14ac:dyDescent="0.25">
      <c r="C215" s="63"/>
      <c r="D215" s="63"/>
      <c r="E215" s="63"/>
      <c r="F215" s="63"/>
      <c r="G215" s="65"/>
      <c r="H215" s="66"/>
    </row>
    <row r="216" spans="3:8" s="62" customFormat="1" x14ac:dyDescent="0.25">
      <c r="C216" s="63"/>
      <c r="D216" s="63"/>
      <c r="E216" s="63"/>
      <c r="F216" s="63"/>
      <c r="G216" s="65"/>
      <c r="H216" s="66"/>
    </row>
    <row r="217" spans="3:8" s="62" customFormat="1" x14ac:dyDescent="0.25">
      <c r="C217" s="63"/>
      <c r="D217" s="63"/>
      <c r="E217" s="63"/>
      <c r="F217" s="63"/>
      <c r="G217" s="65"/>
      <c r="H217" s="66"/>
    </row>
    <row r="218" spans="3:8" s="62" customFormat="1" x14ac:dyDescent="0.25">
      <c r="C218" s="63"/>
      <c r="D218" s="63"/>
      <c r="E218" s="63"/>
      <c r="F218" s="63"/>
      <c r="G218" s="65"/>
      <c r="H218" s="66"/>
    </row>
    <row r="219" spans="3:8" s="62" customFormat="1" x14ac:dyDescent="0.25">
      <c r="C219" s="63"/>
      <c r="D219" s="63"/>
      <c r="E219" s="63"/>
      <c r="F219" s="63"/>
      <c r="G219" s="65"/>
      <c r="H219" s="66"/>
    </row>
    <row r="220" spans="3:8" s="62" customFormat="1" x14ac:dyDescent="0.25">
      <c r="C220" s="63"/>
      <c r="D220" s="63"/>
      <c r="E220" s="63"/>
      <c r="F220" s="63"/>
      <c r="G220" s="65"/>
      <c r="H220" s="66"/>
    </row>
    <row r="221" spans="3:8" s="62" customFormat="1" x14ac:dyDescent="0.25">
      <c r="C221" s="63"/>
      <c r="D221" s="63"/>
      <c r="E221" s="63"/>
      <c r="F221" s="63"/>
      <c r="G221" s="65"/>
      <c r="H221" s="66"/>
    </row>
    <row r="222" spans="3:8" s="62" customFormat="1" x14ac:dyDescent="0.25">
      <c r="C222" s="63"/>
      <c r="D222" s="63"/>
      <c r="E222" s="63"/>
      <c r="F222" s="63"/>
      <c r="G222" s="65"/>
      <c r="H222" s="66"/>
    </row>
    <row r="223" spans="3:8" s="62" customFormat="1" x14ac:dyDescent="0.25">
      <c r="C223" s="63"/>
      <c r="D223" s="63"/>
      <c r="E223" s="63"/>
      <c r="F223" s="63"/>
      <c r="G223" s="65"/>
      <c r="H223" s="66"/>
    </row>
    <row r="224" spans="3:8" s="62" customFormat="1" x14ac:dyDescent="0.25">
      <c r="C224" s="63"/>
      <c r="D224" s="63"/>
      <c r="E224" s="63"/>
      <c r="F224" s="63"/>
      <c r="G224" s="65"/>
      <c r="H224" s="66"/>
    </row>
    <row r="225" spans="3:8" s="62" customFormat="1" x14ac:dyDescent="0.25">
      <c r="C225" s="63"/>
      <c r="D225" s="63"/>
      <c r="E225" s="63"/>
      <c r="F225" s="63"/>
      <c r="G225" s="65"/>
      <c r="H225" s="66"/>
    </row>
    <row r="226" spans="3:8" s="62" customFormat="1" x14ac:dyDescent="0.25">
      <c r="C226" s="63"/>
      <c r="D226" s="63"/>
      <c r="E226" s="63"/>
      <c r="F226" s="63"/>
      <c r="G226" s="65"/>
      <c r="H226" s="66"/>
    </row>
    <row r="227" spans="3:8" s="62" customFormat="1" x14ac:dyDescent="0.25">
      <c r="C227" s="63"/>
      <c r="D227" s="63"/>
      <c r="E227" s="63"/>
      <c r="F227" s="63"/>
      <c r="G227" s="65"/>
      <c r="H227" s="66"/>
    </row>
    <row r="228" spans="3:8" s="62" customFormat="1" x14ac:dyDescent="0.25">
      <c r="C228" s="63"/>
      <c r="D228" s="63"/>
      <c r="E228" s="63"/>
      <c r="F228" s="63"/>
      <c r="G228" s="65"/>
      <c r="H228" s="66"/>
    </row>
    <row r="229" spans="3:8" s="62" customFormat="1" x14ac:dyDescent="0.25">
      <c r="C229" s="63"/>
      <c r="D229" s="63"/>
      <c r="E229" s="63"/>
      <c r="F229" s="63"/>
      <c r="G229" s="65"/>
      <c r="H229" s="66"/>
    </row>
    <row r="230" spans="3:8" s="62" customFormat="1" x14ac:dyDescent="0.25">
      <c r="C230" s="63"/>
      <c r="D230" s="63"/>
      <c r="E230" s="63"/>
      <c r="F230" s="63"/>
      <c r="G230" s="65"/>
      <c r="H230" s="66"/>
    </row>
    <row r="231" spans="3:8" s="62" customFormat="1" x14ac:dyDescent="0.25">
      <c r="C231" s="63"/>
      <c r="D231" s="63"/>
      <c r="E231" s="63"/>
      <c r="F231" s="63"/>
      <c r="G231" s="65"/>
      <c r="H231" s="66"/>
    </row>
    <row r="232" spans="3:8" s="62" customFormat="1" x14ac:dyDescent="0.25">
      <c r="C232" s="63"/>
      <c r="D232" s="63"/>
      <c r="E232" s="63"/>
      <c r="F232" s="63"/>
      <c r="G232" s="65"/>
      <c r="H232" s="66"/>
    </row>
    <row r="233" spans="3:8" s="62" customFormat="1" x14ac:dyDescent="0.25">
      <c r="C233" s="63"/>
      <c r="D233" s="63"/>
      <c r="E233" s="63"/>
      <c r="F233" s="63"/>
      <c r="G233" s="65"/>
      <c r="H233" s="66"/>
    </row>
    <row r="234" spans="3:8" s="62" customFormat="1" x14ac:dyDescent="0.25">
      <c r="C234" s="63"/>
      <c r="D234" s="63"/>
      <c r="E234" s="63"/>
      <c r="F234" s="63"/>
      <c r="G234" s="65"/>
      <c r="H234" s="66"/>
    </row>
    <row r="235" spans="3:8" s="62" customFormat="1" x14ac:dyDescent="0.25">
      <c r="C235" s="63"/>
      <c r="D235" s="63"/>
      <c r="E235" s="63"/>
      <c r="F235" s="63"/>
      <c r="G235" s="65"/>
      <c r="H235" s="66"/>
    </row>
    <row r="236" spans="3:8" s="62" customFormat="1" x14ac:dyDescent="0.25">
      <c r="C236" s="63"/>
      <c r="D236" s="63"/>
      <c r="E236" s="63"/>
      <c r="F236" s="63"/>
      <c r="G236" s="65"/>
      <c r="H236" s="66"/>
    </row>
    <row r="237" spans="3:8" s="62" customFormat="1" x14ac:dyDescent="0.25">
      <c r="C237" s="63"/>
      <c r="D237" s="63"/>
      <c r="E237" s="63"/>
      <c r="F237" s="63"/>
      <c r="G237" s="65"/>
      <c r="H237" s="66"/>
    </row>
    <row r="238" spans="3:8" s="62" customFormat="1" x14ac:dyDescent="0.25">
      <c r="C238" s="63"/>
      <c r="D238" s="63"/>
      <c r="E238" s="63"/>
      <c r="F238" s="63"/>
      <c r="G238" s="65"/>
      <c r="H238" s="66"/>
    </row>
    <row r="239" spans="3:8" s="62" customFormat="1" x14ac:dyDescent="0.25">
      <c r="C239" s="63"/>
      <c r="D239" s="63"/>
      <c r="E239" s="63"/>
      <c r="F239" s="63"/>
      <c r="G239" s="65"/>
      <c r="H239" s="66"/>
    </row>
    <row r="240" spans="3:8" s="62" customFormat="1" x14ac:dyDescent="0.25">
      <c r="C240" s="63"/>
      <c r="D240" s="63"/>
      <c r="E240" s="63"/>
      <c r="F240" s="63"/>
      <c r="G240" s="65"/>
      <c r="H240" s="66"/>
    </row>
    <row r="241" spans="3:8" s="62" customFormat="1" x14ac:dyDescent="0.25">
      <c r="C241" s="63"/>
      <c r="D241" s="63"/>
      <c r="E241" s="63"/>
      <c r="F241" s="63"/>
      <c r="G241" s="65"/>
      <c r="H241" s="66"/>
    </row>
    <row r="242" spans="3:8" s="62" customFormat="1" x14ac:dyDescent="0.25">
      <c r="C242" s="63"/>
      <c r="D242" s="63"/>
      <c r="E242" s="63"/>
      <c r="F242" s="63"/>
      <c r="G242" s="65"/>
      <c r="H242" s="66"/>
    </row>
    <row r="243" spans="3:8" s="62" customFormat="1" x14ac:dyDescent="0.25">
      <c r="C243" s="63"/>
      <c r="D243" s="63"/>
      <c r="E243" s="63"/>
      <c r="F243" s="63"/>
      <c r="G243" s="65"/>
      <c r="H243" s="66"/>
    </row>
    <row r="244" spans="3:8" s="62" customFormat="1" x14ac:dyDescent="0.25">
      <c r="C244" s="63"/>
      <c r="D244" s="63"/>
      <c r="E244" s="63"/>
      <c r="F244" s="63"/>
      <c r="G244" s="65"/>
      <c r="H244" s="66"/>
    </row>
    <row r="245" spans="3:8" s="62" customFormat="1" x14ac:dyDescent="0.25">
      <c r="C245" s="63"/>
      <c r="D245" s="63"/>
      <c r="E245" s="63"/>
      <c r="F245" s="63"/>
      <c r="G245" s="65"/>
      <c r="H245" s="66"/>
    </row>
    <row r="246" spans="3:8" s="62" customFormat="1" x14ac:dyDescent="0.25">
      <c r="C246" s="63"/>
      <c r="D246" s="63"/>
      <c r="E246" s="63"/>
      <c r="F246" s="63"/>
      <c r="G246" s="65"/>
      <c r="H246" s="66"/>
    </row>
    <row r="247" spans="3:8" s="62" customFormat="1" x14ac:dyDescent="0.25">
      <c r="C247" s="63"/>
      <c r="D247" s="63"/>
      <c r="E247" s="63"/>
      <c r="F247" s="63"/>
      <c r="G247" s="65"/>
      <c r="H247" s="66"/>
    </row>
    <row r="248" spans="3:8" s="62" customFormat="1" x14ac:dyDescent="0.25">
      <c r="C248" s="63"/>
      <c r="D248" s="63"/>
      <c r="E248" s="63"/>
      <c r="F248" s="63"/>
      <c r="G248" s="65"/>
      <c r="H248" s="66"/>
    </row>
    <row r="249" spans="3:8" s="62" customFormat="1" x14ac:dyDescent="0.25">
      <c r="C249" s="63"/>
      <c r="D249" s="63"/>
      <c r="E249" s="63"/>
      <c r="F249" s="63"/>
      <c r="G249" s="65"/>
      <c r="H249" s="66"/>
    </row>
    <row r="250" spans="3:8" s="62" customFormat="1" x14ac:dyDescent="0.25">
      <c r="C250" s="63"/>
      <c r="D250" s="63"/>
      <c r="E250" s="63"/>
      <c r="F250" s="63"/>
      <c r="G250" s="65"/>
      <c r="H250" s="66"/>
    </row>
    <row r="251" spans="3:8" s="62" customFormat="1" x14ac:dyDescent="0.25">
      <c r="C251" s="63"/>
      <c r="D251" s="63"/>
      <c r="E251" s="63"/>
      <c r="F251" s="63"/>
      <c r="G251" s="65"/>
      <c r="H251" s="66"/>
    </row>
    <row r="252" spans="3:8" s="62" customFormat="1" x14ac:dyDescent="0.25">
      <c r="C252" s="63"/>
      <c r="D252" s="63"/>
      <c r="E252" s="63"/>
      <c r="F252" s="63"/>
      <c r="G252" s="65"/>
      <c r="H252" s="66"/>
    </row>
    <row r="253" spans="3:8" s="62" customFormat="1" x14ac:dyDescent="0.25">
      <c r="C253" s="63"/>
      <c r="D253" s="63"/>
      <c r="E253" s="63"/>
      <c r="F253" s="63"/>
      <c r="G253" s="65"/>
      <c r="H253" s="66"/>
    </row>
    <row r="254" spans="3:8" s="62" customFormat="1" x14ac:dyDescent="0.25">
      <c r="C254" s="63"/>
      <c r="D254" s="63"/>
      <c r="E254" s="63"/>
      <c r="F254" s="63"/>
      <c r="G254" s="65"/>
      <c r="H254" s="66"/>
    </row>
    <row r="255" spans="3:8" s="62" customFormat="1" x14ac:dyDescent="0.25">
      <c r="C255" s="63"/>
      <c r="D255" s="63"/>
      <c r="E255" s="63"/>
      <c r="F255" s="63"/>
      <c r="G255" s="65"/>
      <c r="H255" s="66"/>
    </row>
    <row r="256" spans="3:8" s="62" customFormat="1" x14ac:dyDescent="0.25">
      <c r="C256" s="63"/>
      <c r="D256" s="63"/>
      <c r="E256" s="63"/>
      <c r="F256" s="63"/>
      <c r="G256" s="65"/>
      <c r="H256" s="66"/>
    </row>
    <row r="257" spans="3:8" s="62" customFormat="1" x14ac:dyDescent="0.25">
      <c r="C257" s="63"/>
      <c r="D257" s="63"/>
      <c r="E257" s="63"/>
      <c r="F257" s="63"/>
      <c r="G257" s="65"/>
      <c r="H257" s="66"/>
    </row>
    <row r="258" spans="3:8" s="62" customFormat="1" x14ac:dyDescent="0.25">
      <c r="C258" s="63"/>
      <c r="D258" s="63"/>
      <c r="E258" s="63"/>
      <c r="F258" s="63"/>
      <c r="G258" s="65"/>
      <c r="H258" s="66"/>
    </row>
    <row r="259" spans="3:8" s="62" customFormat="1" x14ac:dyDescent="0.25">
      <c r="C259" s="63"/>
      <c r="D259" s="63"/>
      <c r="E259" s="63"/>
      <c r="F259" s="63"/>
      <c r="G259" s="65"/>
      <c r="H259" s="66"/>
    </row>
    <row r="260" spans="3:8" s="62" customFormat="1" x14ac:dyDescent="0.25">
      <c r="C260" s="63"/>
      <c r="D260" s="63"/>
      <c r="E260" s="63"/>
      <c r="F260" s="63"/>
      <c r="G260" s="65"/>
      <c r="H260" s="66"/>
    </row>
    <row r="261" spans="3:8" s="62" customFormat="1" x14ac:dyDescent="0.25">
      <c r="C261" s="63"/>
      <c r="D261" s="63"/>
      <c r="E261" s="63"/>
      <c r="F261" s="63"/>
      <c r="G261" s="65"/>
      <c r="H261" s="66"/>
    </row>
    <row r="262" spans="3:8" s="62" customFormat="1" x14ac:dyDescent="0.25">
      <c r="C262" s="63"/>
      <c r="D262" s="63"/>
      <c r="E262" s="63"/>
      <c r="F262" s="63"/>
      <c r="G262" s="65"/>
      <c r="H262" s="66"/>
    </row>
    <row r="263" spans="3:8" s="62" customFormat="1" x14ac:dyDescent="0.25">
      <c r="C263" s="63"/>
      <c r="D263" s="63"/>
      <c r="E263" s="63"/>
      <c r="F263" s="63"/>
      <c r="G263" s="65"/>
      <c r="H263" s="66"/>
    </row>
    <row r="264" spans="3:8" s="62" customFormat="1" x14ac:dyDescent="0.25">
      <c r="C264" s="63"/>
      <c r="D264" s="63"/>
      <c r="E264" s="63"/>
      <c r="F264" s="63"/>
      <c r="G264" s="65"/>
      <c r="H264" s="66"/>
    </row>
    <row r="265" spans="3:8" s="62" customFormat="1" x14ac:dyDescent="0.25">
      <c r="C265" s="63"/>
      <c r="D265" s="63"/>
      <c r="E265" s="63"/>
      <c r="F265" s="63"/>
      <c r="G265" s="65"/>
      <c r="H265" s="66"/>
    </row>
    <row r="266" spans="3:8" s="62" customFormat="1" x14ac:dyDescent="0.25">
      <c r="C266" s="63"/>
      <c r="D266" s="63"/>
      <c r="E266" s="63"/>
      <c r="F266" s="63"/>
      <c r="G266" s="65"/>
      <c r="H266" s="66"/>
    </row>
    <row r="267" spans="3:8" s="62" customFormat="1" x14ac:dyDescent="0.25">
      <c r="C267" s="63"/>
      <c r="D267" s="63"/>
      <c r="E267" s="63"/>
      <c r="F267" s="63"/>
      <c r="G267" s="65"/>
      <c r="H267" s="66"/>
    </row>
    <row r="268" spans="3:8" s="62" customFormat="1" x14ac:dyDescent="0.25">
      <c r="C268" s="63"/>
      <c r="D268" s="63"/>
      <c r="E268" s="63"/>
      <c r="F268" s="63"/>
      <c r="G268" s="65"/>
      <c r="H268" s="66"/>
    </row>
    <row r="269" spans="3:8" s="62" customFormat="1" x14ac:dyDescent="0.25">
      <c r="C269" s="63"/>
      <c r="D269" s="63"/>
      <c r="E269" s="63"/>
      <c r="F269" s="63"/>
      <c r="G269" s="65"/>
      <c r="H269" s="66"/>
    </row>
    <row r="270" spans="3:8" s="62" customFormat="1" x14ac:dyDescent="0.25">
      <c r="C270" s="63"/>
      <c r="D270" s="63"/>
      <c r="E270" s="63"/>
      <c r="F270" s="63"/>
      <c r="G270" s="65"/>
      <c r="H270" s="66"/>
    </row>
    <row r="271" spans="3:8" s="62" customFormat="1" x14ac:dyDescent="0.25">
      <c r="C271" s="63"/>
      <c r="D271" s="63"/>
      <c r="E271" s="63"/>
      <c r="F271" s="63"/>
      <c r="G271" s="65"/>
      <c r="H271" s="66"/>
    </row>
    <row r="272" spans="3:8" s="62" customFormat="1" x14ac:dyDescent="0.25">
      <c r="C272" s="63"/>
      <c r="D272" s="63"/>
      <c r="E272" s="63"/>
      <c r="F272" s="63"/>
      <c r="G272" s="65"/>
      <c r="H272" s="66"/>
    </row>
    <row r="273" spans="3:8" s="62" customFormat="1" x14ac:dyDescent="0.25">
      <c r="C273" s="63"/>
      <c r="D273" s="63"/>
      <c r="E273" s="63"/>
      <c r="F273" s="63"/>
      <c r="G273" s="65"/>
      <c r="H273" s="66"/>
    </row>
    <row r="274" spans="3:8" s="62" customFormat="1" x14ac:dyDescent="0.25">
      <c r="C274" s="63"/>
      <c r="D274" s="63"/>
      <c r="E274" s="63"/>
      <c r="F274" s="63"/>
      <c r="G274" s="65"/>
      <c r="H274" s="66"/>
    </row>
    <row r="275" spans="3:8" s="62" customFormat="1" x14ac:dyDescent="0.25">
      <c r="C275" s="63"/>
      <c r="D275" s="63"/>
      <c r="E275" s="63"/>
      <c r="F275" s="63"/>
      <c r="G275" s="65"/>
      <c r="H275" s="66"/>
    </row>
    <row r="276" spans="3:8" s="62" customFormat="1" x14ac:dyDescent="0.25">
      <c r="C276" s="63"/>
      <c r="D276" s="63"/>
      <c r="E276" s="63"/>
      <c r="F276" s="63"/>
      <c r="G276" s="65"/>
      <c r="H276" s="66"/>
    </row>
    <row r="277" spans="3:8" s="62" customFormat="1" x14ac:dyDescent="0.25">
      <c r="C277" s="63"/>
      <c r="D277" s="63"/>
      <c r="E277" s="63"/>
      <c r="F277" s="63"/>
      <c r="G277" s="65"/>
      <c r="H277" s="66"/>
    </row>
    <row r="278" spans="3:8" s="62" customFormat="1" x14ac:dyDescent="0.25">
      <c r="C278" s="63"/>
      <c r="D278" s="63"/>
      <c r="E278" s="63"/>
      <c r="F278" s="63"/>
      <c r="G278" s="65"/>
      <c r="H278" s="66"/>
    </row>
    <row r="279" spans="3:8" s="62" customFormat="1" x14ac:dyDescent="0.25">
      <c r="C279" s="63"/>
      <c r="D279" s="63"/>
      <c r="E279" s="63"/>
      <c r="F279" s="63"/>
      <c r="G279" s="65"/>
      <c r="H279" s="66"/>
    </row>
    <row r="280" spans="3:8" s="62" customFormat="1" x14ac:dyDescent="0.25">
      <c r="C280" s="63"/>
      <c r="D280" s="63"/>
      <c r="E280" s="63"/>
      <c r="F280" s="63"/>
      <c r="G280" s="65"/>
      <c r="H280" s="66"/>
    </row>
    <row r="281" spans="3:8" s="62" customFormat="1" x14ac:dyDescent="0.25">
      <c r="C281" s="63"/>
      <c r="D281" s="63"/>
      <c r="E281" s="63"/>
      <c r="F281" s="63"/>
      <c r="G281" s="65"/>
      <c r="H281" s="66"/>
    </row>
    <row r="282" spans="3:8" s="62" customFormat="1" x14ac:dyDescent="0.25">
      <c r="C282" s="63"/>
      <c r="D282" s="63"/>
      <c r="E282" s="63"/>
      <c r="F282" s="63"/>
      <c r="G282" s="65"/>
      <c r="H282" s="66"/>
    </row>
    <row r="283" spans="3:8" s="62" customFormat="1" x14ac:dyDescent="0.25">
      <c r="C283" s="63"/>
      <c r="D283" s="63"/>
      <c r="E283" s="63"/>
      <c r="F283" s="63"/>
      <c r="G283" s="65"/>
      <c r="H283" s="66"/>
    </row>
    <row r="284" spans="3:8" s="62" customFormat="1" x14ac:dyDescent="0.25">
      <c r="C284" s="63"/>
      <c r="D284" s="63"/>
      <c r="E284" s="63"/>
      <c r="F284" s="63"/>
      <c r="G284" s="65"/>
      <c r="H284" s="66"/>
    </row>
    <row r="285" spans="3:8" s="62" customFormat="1" x14ac:dyDescent="0.25">
      <c r="C285" s="63"/>
      <c r="D285" s="63"/>
      <c r="E285" s="63"/>
      <c r="F285" s="63"/>
      <c r="G285" s="65"/>
      <c r="H285" s="66"/>
    </row>
    <row r="286" spans="3:8" s="62" customFormat="1" x14ac:dyDescent="0.25">
      <c r="C286" s="63"/>
      <c r="D286" s="63"/>
      <c r="E286" s="63"/>
      <c r="F286" s="63"/>
      <c r="G286" s="65"/>
      <c r="H286" s="66"/>
    </row>
    <row r="287" spans="3:8" s="62" customFormat="1" x14ac:dyDescent="0.25">
      <c r="C287" s="63"/>
      <c r="D287" s="63"/>
      <c r="E287" s="63"/>
      <c r="F287" s="63"/>
      <c r="G287" s="65"/>
      <c r="H287" s="66"/>
    </row>
    <row r="288" spans="3:8" s="62" customFormat="1" x14ac:dyDescent="0.25">
      <c r="C288" s="63"/>
      <c r="D288" s="63"/>
      <c r="E288" s="63"/>
      <c r="F288" s="63"/>
      <c r="G288" s="65"/>
      <c r="H288" s="66"/>
    </row>
    <row r="289" spans="3:8" s="62" customFormat="1" x14ac:dyDescent="0.25">
      <c r="C289" s="63"/>
      <c r="D289" s="63"/>
      <c r="E289" s="63"/>
      <c r="F289" s="63"/>
      <c r="G289" s="65"/>
      <c r="H289" s="66"/>
    </row>
    <row r="290" spans="3:8" s="62" customFormat="1" x14ac:dyDescent="0.25">
      <c r="C290" s="63"/>
      <c r="D290" s="63"/>
      <c r="E290" s="63"/>
      <c r="F290" s="63"/>
      <c r="G290" s="65"/>
      <c r="H290" s="66"/>
    </row>
    <row r="291" spans="3:8" s="62" customFormat="1" x14ac:dyDescent="0.25">
      <c r="C291" s="63"/>
      <c r="D291" s="63"/>
      <c r="E291" s="63"/>
      <c r="F291" s="63"/>
      <c r="G291" s="65"/>
      <c r="H291" s="66"/>
    </row>
    <row r="292" spans="3:8" s="62" customFormat="1" x14ac:dyDescent="0.25">
      <c r="C292" s="63"/>
      <c r="D292" s="63"/>
      <c r="E292" s="63"/>
      <c r="F292" s="63"/>
      <c r="G292" s="65"/>
      <c r="H292" s="66"/>
    </row>
    <row r="293" spans="3:8" s="62" customFormat="1" x14ac:dyDescent="0.25">
      <c r="C293" s="63"/>
      <c r="D293" s="63"/>
      <c r="E293" s="63"/>
      <c r="F293" s="63"/>
      <c r="G293" s="65"/>
      <c r="H293" s="66"/>
    </row>
    <row r="294" spans="3:8" s="62" customFormat="1" x14ac:dyDescent="0.25">
      <c r="C294" s="63"/>
      <c r="D294" s="63"/>
      <c r="E294" s="63"/>
      <c r="F294" s="63"/>
      <c r="G294" s="65"/>
      <c r="H294" s="66"/>
    </row>
    <row r="295" spans="3:8" s="62" customFormat="1" x14ac:dyDescent="0.25">
      <c r="C295" s="63"/>
      <c r="D295" s="63"/>
      <c r="E295" s="63"/>
      <c r="F295" s="63"/>
      <c r="G295" s="65"/>
      <c r="H295" s="66"/>
    </row>
    <row r="296" spans="3:8" s="62" customFormat="1" x14ac:dyDescent="0.25">
      <c r="C296" s="63"/>
      <c r="D296" s="63"/>
      <c r="E296" s="63"/>
      <c r="F296" s="63"/>
      <c r="G296" s="65"/>
      <c r="H296" s="66"/>
    </row>
    <row r="297" spans="3:8" s="62" customFormat="1" x14ac:dyDescent="0.25">
      <c r="C297" s="63"/>
      <c r="D297" s="63"/>
      <c r="E297" s="63"/>
      <c r="F297" s="63"/>
      <c r="G297" s="65"/>
      <c r="H297" s="66"/>
    </row>
    <row r="298" spans="3:8" s="62" customFormat="1" x14ac:dyDescent="0.25">
      <c r="C298" s="63"/>
      <c r="D298" s="63"/>
      <c r="E298" s="63"/>
      <c r="F298" s="63"/>
      <c r="G298" s="65"/>
      <c r="H298" s="66"/>
    </row>
    <row r="299" spans="3:8" s="62" customFormat="1" x14ac:dyDescent="0.25">
      <c r="C299" s="63"/>
      <c r="D299" s="63"/>
      <c r="E299" s="63"/>
      <c r="F299" s="63"/>
      <c r="G299" s="65"/>
      <c r="H299" s="66"/>
    </row>
    <row r="300" spans="3:8" s="62" customFormat="1" x14ac:dyDescent="0.25">
      <c r="C300" s="63"/>
      <c r="D300" s="63"/>
      <c r="E300" s="63"/>
      <c r="F300" s="63"/>
      <c r="G300" s="65"/>
      <c r="H300" s="66"/>
    </row>
    <row r="301" spans="3:8" s="62" customFormat="1" x14ac:dyDescent="0.25">
      <c r="C301" s="63"/>
      <c r="D301" s="63"/>
      <c r="E301" s="63"/>
      <c r="F301" s="63"/>
      <c r="G301" s="65"/>
      <c r="H301" s="66"/>
    </row>
    <row r="302" spans="3:8" s="62" customFormat="1" x14ac:dyDescent="0.25">
      <c r="C302" s="63"/>
      <c r="D302" s="63"/>
      <c r="E302" s="63"/>
      <c r="F302" s="63"/>
      <c r="G302" s="65"/>
      <c r="H302" s="66"/>
    </row>
    <row r="303" spans="3:8" s="62" customFormat="1" x14ac:dyDescent="0.25">
      <c r="C303" s="63"/>
      <c r="D303" s="63"/>
      <c r="E303" s="63"/>
      <c r="F303" s="63"/>
      <c r="G303" s="65"/>
      <c r="H303" s="66"/>
    </row>
    <row r="304" spans="3:8" s="62" customFormat="1" x14ac:dyDescent="0.25">
      <c r="C304" s="63"/>
      <c r="D304" s="63"/>
      <c r="E304" s="63"/>
      <c r="F304" s="63"/>
      <c r="G304" s="65"/>
      <c r="H304" s="66"/>
    </row>
    <row r="305" spans="3:8" s="62" customFormat="1" x14ac:dyDescent="0.25">
      <c r="C305" s="63"/>
      <c r="D305" s="63"/>
      <c r="E305" s="63"/>
      <c r="F305" s="63"/>
      <c r="G305" s="65"/>
      <c r="H305" s="66"/>
    </row>
    <row r="306" spans="3:8" s="62" customFormat="1" x14ac:dyDescent="0.25">
      <c r="C306" s="63"/>
      <c r="D306" s="63"/>
      <c r="E306" s="63"/>
      <c r="F306" s="63"/>
      <c r="G306" s="65"/>
      <c r="H306" s="66"/>
    </row>
    <row r="307" spans="3:8" s="62" customFormat="1" x14ac:dyDescent="0.25">
      <c r="C307" s="63"/>
      <c r="D307" s="63"/>
      <c r="E307" s="63"/>
      <c r="F307" s="63"/>
      <c r="G307" s="65"/>
      <c r="H307" s="66"/>
    </row>
    <row r="308" spans="3:8" s="62" customFormat="1" x14ac:dyDescent="0.25">
      <c r="C308" s="63"/>
      <c r="D308" s="63"/>
      <c r="E308" s="63"/>
      <c r="F308" s="63"/>
      <c r="G308" s="65"/>
      <c r="H308" s="66"/>
    </row>
    <row r="309" spans="3:8" s="62" customFormat="1" x14ac:dyDescent="0.25">
      <c r="C309" s="63"/>
      <c r="D309" s="63"/>
      <c r="E309" s="63"/>
      <c r="F309" s="63"/>
      <c r="G309" s="65"/>
      <c r="H309" s="66"/>
    </row>
    <row r="310" spans="3:8" s="62" customFormat="1" x14ac:dyDescent="0.25">
      <c r="C310" s="63"/>
      <c r="D310" s="63"/>
      <c r="E310" s="63"/>
      <c r="F310" s="63"/>
      <c r="G310" s="65"/>
      <c r="H310" s="66"/>
    </row>
    <row r="311" spans="3:8" s="62" customFormat="1" x14ac:dyDescent="0.25">
      <c r="C311" s="63"/>
      <c r="D311" s="63"/>
      <c r="E311" s="63"/>
      <c r="F311" s="63"/>
      <c r="G311" s="65"/>
      <c r="H311" s="66"/>
    </row>
    <row r="312" spans="3:8" s="62" customFormat="1" x14ac:dyDescent="0.25">
      <c r="C312" s="63"/>
      <c r="D312" s="63"/>
      <c r="E312" s="63"/>
      <c r="F312" s="63"/>
      <c r="G312" s="65"/>
      <c r="H312" s="66"/>
    </row>
    <row r="313" spans="3:8" s="62" customFormat="1" x14ac:dyDescent="0.25">
      <c r="C313" s="63"/>
      <c r="D313" s="63"/>
      <c r="E313" s="63"/>
      <c r="F313" s="63"/>
      <c r="G313" s="65"/>
      <c r="H313" s="66"/>
    </row>
    <row r="314" spans="3:8" s="62" customFormat="1" x14ac:dyDescent="0.25">
      <c r="C314" s="63"/>
      <c r="D314" s="63"/>
      <c r="E314" s="63"/>
      <c r="F314" s="63"/>
      <c r="G314" s="65"/>
      <c r="H314" s="66"/>
    </row>
    <row r="315" spans="3:8" s="62" customFormat="1" x14ac:dyDescent="0.25">
      <c r="C315" s="63"/>
      <c r="D315" s="63"/>
      <c r="E315" s="63"/>
      <c r="F315" s="63"/>
      <c r="G315" s="65"/>
      <c r="H315" s="66"/>
    </row>
    <row r="316" spans="3:8" s="62" customFormat="1" x14ac:dyDescent="0.25">
      <c r="C316" s="63"/>
      <c r="D316" s="63"/>
      <c r="E316" s="63"/>
      <c r="F316" s="63"/>
      <c r="G316" s="65"/>
      <c r="H316" s="66"/>
    </row>
    <row r="317" spans="3:8" s="62" customFormat="1" x14ac:dyDescent="0.25">
      <c r="C317" s="63"/>
      <c r="D317" s="63"/>
      <c r="E317" s="63"/>
      <c r="F317" s="63"/>
      <c r="G317" s="65"/>
      <c r="H317" s="66"/>
    </row>
    <row r="318" spans="3:8" s="62" customFormat="1" x14ac:dyDescent="0.25">
      <c r="C318" s="63"/>
      <c r="D318" s="63"/>
      <c r="E318" s="63"/>
      <c r="F318" s="63"/>
      <c r="G318" s="65"/>
      <c r="H318" s="66"/>
    </row>
    <row r="319" spans="3:8" s="62" customFormat="1" x14ac:dyDescent="0.25">
      <c r="C319" s="63"/>
      <c r="D319" s="63"/>
      <c r="E319" s="63"/>
      <c r="F319" s="63"/>
      <c r="G319" s="65"/>
      <c r="H319" s="66"/>
    </row>
    <row r="320" spans="3:8" s="62" customFormat="1" x14ac:dyDescent="0.25">
      <c r="C320" s="63"/>
      <c r="D320" s="63"/>
      <c r="E320" s="63"/>
      <c r="F320" s="63"/>
      <c r="G320" s="65"/>
      <c r="H320" s="66"/>
    </row>
    <row r="321" spans="3:8" s="62" customFormat="1" x14ac:dyDescent="0.25">
      <c r="C321" s="63"/>
      <c r="D321" s="63"/>
      <c r="E321" s="63"/>
      <c r="F321" s="63"/>
      <c r="G321" s="65"/>
      <c r="H321" s="66"/>
    </row>
    <row r="322" spans="3:8" s="62" customFormat="1" x14ac:dyDescent="0.25">
      <c r="C322" s="63"/>
      <c r="D322" s="63"/>
      <c r="E322" s="63"/>
      <c r="F322" s="63"/>
      <c r="G322" s="65"/>
      <c r="H322" s="66"/>
    </row>
    <row r="323" spans="3:8" s="62" customFormat="1" x14ac:dyDescent="0.25">
      <c r="C323" s="63"/>
      <c r="D323" s="63"/>
      <c r="E323" s="63"/>
      <c r="F323" s="63"/>
      <c r="G323" s="65"/>
      <c r="H323" s="66"/>
    </row>
    <row r="324" spans="3:8" s="62" customFormat="1" x14ac:dyDescent="0.25">
      <c r="C324" s="63"/>
      <c r="D324" s="63"/>
      <c r="E324" s="63"/>
      <c r="F324" s="63"/>
      <c r="G324" s="65"/>
      <c r="H324" s="66"/>
    </row>
    <row r="325" spans="3:8" s="62" customFormat="1" x14ac:dyDescent="0.25">
      <c r="C325" s="63"/>
      <c r="D325" s="63"/>
      <c r="E325" s="63"/>
      <c r="F325" s="63"/>
      <c r="G325" s="65"/>
      <c r="H325" s="66"/>
    </row>
    <row r="326" spans="3:8" s="62" customFormat="1" x14ac:dyDescent="0.25">
      <c r="C326" s="63"/>
      <c r="D326" s="63"/>
      <c r="E326" s="63"/>
      <c r="F326" s="63"/>
      <c r="G326" s="65"/>
      <c r="H326" s="66"/>
    </row>
    <row r="327" spans="3:8" s="62" customFormat="1" x14ac:dyDescent="0.25">
      <c r="C327" s="63"/>
      <c r="D327" s="63"/>
      <c r="E327" s="63"/>
      <c r="F327" s="63"/>
      <c r="G327" s="65"/>
      <c r="H327" s="66"/>
    </row>
    <row r="328" spans="3:8" s="62" customFormat="1" x14ac:dyDescent="0.25">
      <c r="C328" s="63"/>
      <c r="D328" s="63"/>
      <c r="E328" s="63"/>
      <c r="F328" s="63"/>
      <c r="G328" s="65"/>
      <c r="H328" s="66"/>
    </row>
    <row r="329" spans="3:8" s="62" customFormat="1" x14ac:dyDescent="0.25">
      <c r="C329" s="63"/>
      <c r="D329" s="63"/>
      <c r="E329" s="63"/>
      <c r="F329" s="63"/>
      <c r="G329" s="65"/>
      <c r="H329" s="66"/>
    </row>
    <row r="330" spans="3:8" s="62" customFormat="1" x14ac:dyDescent="0.25">
      <c r="C330" s="63"/>
      <c r="D330" s="63"/>
      <c r="E330" s="63"/>
      <c r="F330" s="63"/>
      <c r="G330" s="65"/>
      <c r="H330" s="66"/>
    </row>
    <row r="331" spans="3:8" s="62" customFormat="1" x14ac:dyDescent="0.25">
      <c r="C331" s="63"/>
      <c r="D331" s="63"/>
      <c r="E331" s="63"/>
      <c r="F331" s="63"/>
      <c r="G331" s="65"/>
      <c r="H331" s="66"/>
    </row>
    <row r="332" spans="3:8" s="62" customFormat="1" x14ac:dyDescent="0.25">
      <c r="C332" s="63"/>
      <c r="D332" s="63"/>
      <c r="E332" s="63"/>
      <c r="F332" s="63"/>
      <c r="G332" s="65"/>
      <c r="H332" s="66"/>
    </row>
    <row r="333" spans="3:8" s="62" customFormat="1" x14ac:dyDescent="0.25">
      <c r="C333" s="63"/>
      <c r="D333" s="63"/>
      <c r="E333" s="63"/>
      <c r="F333" s="63"/>
      <c r="G333" s="65"/>
      <c r="H333" s="66"/>
    </row>
    <row r="334" spans="3:8" s="62" customFormat="1" x14ac:dyDescent="0.25">
      <c r="C334" s="63"/>
      <c r="D334" s="63"/>
      <c r="E334" s="63"/>
      <c r="F334" s="63"/>
      <c r="G334" s="65"/>
      <c r="H334" s="66"/>
    </row>
    <row r="335" spans="3:8" s="62" customFormat="1" x14ac:dyDescent="0.25">
      <c r="C335" s="63"/>
      <c r="D335" s="63"/>
      <c r="E335" s="63"/>
      <c r="F335" s="63"/>
      <c r="G335" s="65"/>
      <c r="H335" s="66"/>
    </row>
    <row r="336" spans="3:8" s="62" customFormat="1" x14ac:dyDescent="0.25">
      <c r="C336" s="63"/>
      <c r="D336" s="63"/>
      <c r="E336" s="63"/>
      <c r="F336" s="63"/>
      <c r="G336" s="65"/>
      <c r="H336" s="66"/>
    </row>
    <row r="337" spans="3:8" s="62" customFormat="1" x14ac:dyDescent="0.25">
      <c r="C337" s="63"/>
      <c r="D337" s="63"/>
      <c r="E337" s="63"/>
      <c r="F337" s="63"/>
      <c r="G337" s="65"/>
      <c r="H337" s="66"/>
    </row>
    <row r="338" spans="3:8" s="62" customFormat="1" x14ac:dyDescent="0.25">
      <c r="C338" s="63"/>
      <c r="D338" s="63"/>
      <c r="E338" s="63"/>
      <c r="F338" s="63"/>
      <c r="G338" s="65"/>
      <c r="H338" s="66"/>
    </row>
    <row r="339" spans="3:8" s="62" customFormat="1" x14ac:dyDescent="0.25">
      <c r="C339" s="63"/>
      <c r="D339" s="63"/>
      <c r="E339" s="63"/>
      <c r="F339" s="63"/>
      <c r="G339" s="65"/>
      <c r="H339" s="66"/>
    </row>
    <row r="340" spans="3:8" s="62" customFormat="1" x14ac:dyDescent="0.25">
      <c r="C340" s="63"/>
      <c r="D340" s="63"/>
      <c r="E340" s="63"/>
      <c r="F340" s="63"/>
      <c r="G340" s="65"/>
      <c r="H340" s="66"/>
    </row>
    <row r="341" spans="3:8" s="62" customFormat="1" x14ac:dyDescent="0.25">
      <c r="C341" s="63"/>
      <c r="D341" s="63"/>
      <c r="E341" s="63"/>
      <c r="F341" s="63"/>
      <c r="G341" s="65"/>
      <c r="H341" s="66"/>
    </row>
    <row r="342" spans="3:8" s="62" customFormat="1" x14ac:dyDescent="0.25">
      <c r="C342" s="63"/>
      <c r="D342" s="63"/>
      <c r="E342" s="63"/>
      <c r="F342" s="63"/>
      <c r="G342" s="65"/>
      <c r="H342" s="66"/>
    </row>
    <row r="343" spans="3:8" s="62" customFormat="1" x14ac:dyDescent="0.25">
      <c r="C343" s="63"/>
      <c r="D343" s="63"/>
      <c r="E343" s="63"/>
      <c r="F343" s="63"/>
      <c r="G343" s="65"/>
      <c r="H343" s="66"/>
    </row>
    <row r="344" spans="3:8" s="62" customFormat="1" x14ac:dyDescent="0.25">
      <c r="C344" s="63"/>
      <c r="D344" s="63"/>
      <c r="E344" s="63"/>
      <c r="F344" s="63"/>
      <c r="G344" s="65"/>
      <c r="H344" s="66"/>
    </row>
    <row r="345" spans="3:8" s="62" customFormat="1" x14ac:dyDescent="0.25">
      <c r="C345" s="63"/>
      <c r="D345" s="63"/>
      <c r="E345" s="63"/>
      <c r="F345" s="63"/>
      <c r="G345" s="65"/>
      <c r="H345" s="66"/>
    </row>
    <row r="346" spans="3:8" s="62" customFormat="1" x14ac:dyDescent="0.25">
      <c r="C346" s="63"/>
      <c r="D346" s="63"/>
      <c r="E346" s="63"/>
      <c r="F346" s="63"/>
      <c r="G346" s="65"/>
      <c r="H346" s="66"/>
    </row>
    <row r="347" spans="3:8" s="62" customFormat="1" x14ac:dyDescent="0.25">
      <c r="C347" s="63"/>
      <c r="D347" s="63"/>
      <c r="E347" s="63"/>
      <c r="F347" s="63"/>
      <c r="G347" s="65"/>
      <c r="H347" s="66"/>
    </row>
    <row r="348" spans="3:8" s="62" customFormat="1" x14ac:dyDescent="0.25">
      <c r="C348" s="63"/>
      <c r="D348" s="63"/>
      <c r="E348" s="63"/>
      <c r="F348" s="63"/>
      <c r="G348" s="65"/>
      <c r="H348" s="66"/>
    </row>
    <row r="349" spans="3:8" s="62" customFormat="1" x14ac:dyDescent="0.25">
      <c r="C349" s="63"/>
      <c r="D349" s="63"/>
      <c r="E349" s="63"/>
      <c r="F349" s="63"/>
      <c r="G349" s="65"/>
      <c r="H349" s="66"/>
    </row>
    <row r="350" spans="3:8" s="62" customFormat="1" x14ac:dyDescent="0.25">
      <c r="C350" s="63"/>
      <c r="D350" s="63"/>
      <c r="E350" s="63"/>
      <c r="F350" s="63"/>
      <c r="G350" s="65"/>
      <c r="H350" s="66"/>
    </row>
    <row r="351" spans="3:8" s="62" customFormat="1" x14ac:dyDescent="0.25">
      <c r="C351" s="63"/>
      <c r="D351" s="63"/>
      <c r="E351" s="63"/>
      <c r="F351" s="63"/>
      <c r="G351" s="65"/>
      <c r="H351" s="66"/>
    </row>
    <row r="352" spans="3:8" s="62" customFormat="1" x14ac:dyDescent="0.25">
      <c r="C352" s="63"/>
      <c r="D352" s="63"/>
      <c r="E352" s="63"/>
      <c r="F352" s="63"/>
      <c r="G352" s="65"/>
      <c r="H352" s="66"/>
    </row>
    <row r="353" spans="3:8" s="62" customFormat="1" x14ac:dyDescent="0.25">
      <c r="C353" s="63"/>
      <c r="D353" s="63"/>
      <c r="E353" s="63"/>
      <c r="F353" s="63"/>
      <c r="G353" s="65"/>
      <c r="H353" s="66"/>
    </row>
    <row r="354" spans="3:8" s="62" customFormat="1" x14ac:dyDescent="0.25">
      <c r="C354" s="63"/>
      <c r="D354" s="63"/>
      <c r="E354" s="63"/>
      <c r="F354" s="63"/>
      <c r="G354" s="65"/>
      <c r="H354" s="66"/>
    </row>
    <row r="355" spans="3:8" s="62" customFormat="1" x14ac:dyDescent="0.25">
      <c r="C355" s="63"/>
      <c r="D355" s="63"/>
      <c r="E355" s="63"/>
      <c r="F355" s="63"/>
      <c r="G355" s="65"/>
      <c r="H355" s="66"/>
    </row>
    <row r="356" spans="3:8" s="62" customFormat="1" x14ac:dyDescent="0.25">
      <c r="C356" s="63"/>
      <c r="D356" s="63"/>
      <c r="E356" s="63"/>
      <c r="F356" s="63"/>
      <c r="G356" s="65"/>
      <c r="H356" s="66"/>
    </row>
    <row r="357" spans="3:8" s="62" customFormat="1" x14ac:dyDescent="0.25">
      <c r="C357" s="63"/>
      <c r="D357" s="63"/>
      <c r="E357" s="63"/>
      <c r="F357" s="63"/>
      <c r="G357" s="65"/>
      <c r="H357" s="66"/>
    </row>
    <row r="358" spans="3:8" s="62" customFormat="1" x14ac:dyDescent="0.25">
      <c r="C358" s="63"/>
      <c r="D358" s="63"/>
      <c r="E358" s="63"/>
      <c r="F358" s="63"/>
      <c r="G358" s="65"/>
      <c r="H358" s="66"/>
    </row>
    <row r="359" spans="3:8" s="62" customFormat="1" x14ac:dyDescent="0.25">
      <c r="C359" s="63"/>
      <c r="D359" s="63"/>
      <c r="E359" s="63"/>
      <c r="F359" s="63"/>
      <c r="G359" s="65"/>
      <c r="H359" s="66"/>
    </row>
    <row r="360" spans="3:8" s="62" customFormat="1" x14ac:dyDescent="0.25">
      <c r="C360" s="63"/>
      <c r="D360" s="63"/>
      <c r="E360" s="63"/>
      <c r="F360" s="63"/>
      <c r="G360" s="65"/>
      <c r="H360" s="66"/>
    </row>
    <row r="361" spans="3:8" s="62" customFormat="1" x14ac:dyDescent="0.25">
      <c r="C361" s="63"/>
      <c r="D361" s="63"/>
      <c r="E361" s="63"/>
      <c r="F361" s="63"/>
      <c r="G361" s="65"/>
      <c r="H361" s="66"/>
    </row>
    <row r="362" spans="3:8" s="62" customFormat="1" x14ac:dyDescent="0.25">
      <c r="C362" s="63"/>
      <c r="D362" s="63"/>
      <c r="E362" s="63"/>
      <c r="F362" s="63"/>
      <c r="G362" s="65"/>
      <c r="H362" s="66"/>
    </row>
    <row r="363" spans="3:8" s="62" customFormat="1" x14ac:dyDescent="0.25">
      <c r="C363" s="63"/>
      <c r="D363" s="63"/>
      <c r="E363" s="63"/>
      <c r="F363" s="63"/>
      <c r="G363" s="65"/>
      <c r="H363" s="66"/>
    </row>
    <row r="364" spans="3:8" s="62" customFormat="1" x14ac:dyDescent="0.25">
      <c r="C364" s="63"/>
      <c r="D364" s="63"/>
      <c r="E364" s="63"/>
      <c r="F364" s="63"/>
      <c r="G364" s="65"/>
      <c r="H364" s="66"/>
    </row>
    <row r="365" spans="3:8" s="62" customFormat="1" x14ac:dyDescent="0.25">
      <c r="C365" s="63"/>
      <c r="D365" s="63"/>
      <c r="E365" s="63"/>
      <c r="F365" s="63"/>
      <c r="G365" s="65"/>
      <c r="H365" s="66"/>
    </row>
    <row r="366" spans="3:8" s="62" customFormat="1" x14ac:dyDescent="0.25">
      <c r="C366" s="63"/>
      <c r="D366" s="63"/>
      <c r="E366" s="63"/>
      <c r="F366" s="63"/>
      <c r="G366" s="65"/>
      <c r="H366" s="66"/>
    </row>
    <row r="367" spans="3:8" s="62" customFormat="1" x14ac:dyDescent="0.25">
      <c r="C367" s="63"/>
      <c r="D367" s="63"/>
      <c r="E367" s="63"/>
      <c r="F367" s="63"/>
      <c r="G367" s="65"/>
      <c r="H367" s="66"/>
    </row>
    <row r="368" spans="3:8" s="62" customFormat="1" x14ac:dyDescent="0.25">
      <c r="C368" s="63"/>
      <c r="D368" s="63"/>
      <c r="E368" s="63"/>
      <c r="F368" s="63"/>
      <c r="G368" s="65"/>
      <c r="H368" s="66"/>
    </row>
    <row r="369" spans="3:8" s="62" customFormat="1" x14ac:dyDescent="0.25">
      <c r="C369" s="63"/>
      <c r="D369" s="63"/>
      <c r="E369" s="63"/>
      <c r="F369" s="63"/>
      <c r="G369" s="65"/>
      <c r="H369" s="66"/>
    </row>
    <row r="370" spans="3:8" s="62" customFormat="1" x14ac:dyDescent="0.25">
      <c r="C370" s="63"/>
      <c r="D370" s="63"/>
      <c r="E370" s="63"/>
      <c r="F370" s="63"/>
      <c r="G370" s="65"/>
      <c r="H370" s="66"/>
    </row>
    <row r="371" spans="3:8" s="62" customFormat="1" x14ac:dyDescent="0.25">
      <c r="C371" s="63"/>
      <c r="D371" s="63"/>
      <c r="E371" s="63"/>
      <c r="F371" s="63"/>
      <c r="G371" s="65"/>
      <c r="H371" s="66"/>
    </row>
    <row r="372" spans="3:8" s="62" customFormat="1" x14ac:dyDescent="0.25">
      <c r="C372" s="63"/>
      <c r="D372" s="63"/>
      <c r="E372" s="63"/>
      <c r="F372" s="63"/>
      <c r="G372" s="65"/>
      <c r="H372" s="66"/>
    </row>
    <row r="373" spans="3:8" s="62" customFormat="1" x14ac:dyDescent="0.25">
      <c r="C373" s="63"/>
      <c r="D373" s="63"/>
      <c r="E373" s="63"/>
      <c r="F373" s="63"/>
      <c r="G373" s="65"/>
      <c r="H373" s="66"/>
    </row>
    <row r="374" spans="3:8" s="62" customFormat="1" x14ac:dyDescent="0.25">
      <c r="C374" s="63"/>
      <c r="D374" s="63"/>
      <c r="E374" s="63"/>
      <c r="F374" s="63"/>
      <c r="G374" s="65"/>
      <c r="H374" s="66"/>
    </row>
    <row r="375" spans="3:8" s="62" customFormat="1" x14ac:dyDescent="0.25">
      <c r="C375" s="63"/>
      <c r="D375" s="63"/>
      <c r="E375" s="63"/>
      <c r="F375" s="63"/>
      <c r="G375" s="65"/>
      <c r="H375" s="66"/>
    </row>
    <row r="376" spans="3:8" s="62" customFormat="1" x14ac:dyDescent="0.25">
      <c r="C376" s="63"/>
      <c r="D376" s="63"/>
      <c r="E376" s="63"/>
      <c r="F376" s="63"/>
      <c r="G376" s="65"/>
      <c r="H376" s="66"/>
    </row>
    <row r="377" spans="3:8" s="62" customFormat="1" x14ac:dyDescent="0.25">
      <c r="C377" s="63"/>
      <c r="D377" s="63"/>
      <c r="E377" s="63"/>
      <c r="F377" s="63"/>
      <c r="G377" s="65"/>
      <c r="H377" s="66"/>
    </row>
    <row r="378" spans="3:8" s="62" customFormat="1" x14ac:dyDescent="0.25">
      <c r="C378" s="63"/>
      <c r="D378" s="63"/>
      <c r="E378" s="63"/>
      <c r="F378" s="63"/>
      <c r="G378" s="65"/>
      <c r="H378" s="66"/>
    </row>
    <row r="379" spans="3:8" s="62" customFormat="1" x14ac:dyDescent="0.25">
      <c r="C379" s="63"/>
      <c r="D379" s="63"/>
      <c r="E379" s="63"/>
      <c r="F379" s="63"/>
      <c r="G379" s="65"/>
      <c r="H379" s="66"/>
    </row>
    <row r="380" spans="3:8" s="62" customFormat="1" x14ac:dyDescent="0.25">
      <c r="C380" s="63"/>
      <c r="D380" s="63"/>
      <c r="E380" s="63"/>
      <c r="F380" s="63"/>
      <c r="G380" s="65"/>
      <c r="H380" s="66"/>
    </row>
    <row r="381" spans="3:8" s="62" customFormat="1" x14ac:dyDescent="0.25">
      <c r="C381" s="63"/>
      <c r="D381" s="63"/>
      <c r="E381" s="63"/>
      <c r="F381" s="63"/>
      <c r="G381" s="65"/>
      <c r="H381" s="66"/>
    </row>
    <row r="382" spans="3:8" s="62" customFormat="1" x14ac:dyDescent="0.25">
      <c r="C382" s="63"/>
      <c r="D382" s="63"/>
      <c r="E382" s="63"/>
      <c r="F382" s="63"/>
      <c r="G382" s="65"/>
      <c r="H382" s="66"/>
    </row>
    <row r="383" spans="3:8" s="62" customFormat="1" x14ac:dyDescent="0.25">
      <c r="C383" s="63"/>
      <c r="D383" s="63"/>
      <c r="E383" s="63"/>
      <c r="F383" s="63"/>
      <c r="G383" s="65"/>
      <c r="H383" s="66"/>
    </row>
    <row r="384" spans="3:8" s="62" customFormat="1" x14ac:dyDescent="0.25">
      <c r="C384" s="63"/>
      <c r="D384" s="63"/>
      <c r="E384" s="63"/>
      <c r="F384" s="63"/>
      <c r="G384" s="65"/>
      <c r="H384" s="66"/>
    </row>
    <row r="385" spans="3:8" s="62" customFormat="1" x14ac:dyDescent="0.25">
      <c r="C385" s="63"/>
      <c r="D385" s="63"/>
      <c r="E385" s="63"/>
      <c r="F385" s="63"/>
      <c r="G385" s="65"/>
      <c r="H385" s="66"/>
    </row>
    <row r="386" spans="3:8" s="62" customFormat="1" x14ac:dyDescent="0.25">
      <c r="C386" s="63"/>
      <c r="D386" s="63"/>
      <c r="E386" s="63"/>
      <c r="F386" s="63"/>
      <c r="G386" s="65"/>
      <c r="H386" s="66"/>
    </row>
    <row r="387" spans="3:8" s="62" customFormat="1" x14ac:dyDescent="0.25">
      <c r="C387" s="63"/>
      <c r="D387" s="63"/>
      <c r="E387" s="63"/>
      <c r="F387" s="63"/>
      <c r="G387" s="65"/>
      <c r="H387" s="66"/>
    </row>
    <row r="388" spans="3:8" s="62" customFormat="1" x14ac:dyDescent="0.25">
      <c r="C388" s="63"/>
      <c r="D388" s="63"/>
      <c r="E388" s="63"/>
      <c r="F388" s="63"/>
      <c r="G388" s="65"/>
      <c r="H388" s="66"/>
    </row>
    <row r="389" spans="3:8" s="62" customFormat="1" x14ac:dyDescent="0.25">
      <c r="C389" s="63"/>
      <c r="D389" s="63"/>
      <c r="E389" s="63"/>
      <c r="F389" s="63"/>
      <c r="G389" s="65"/>
      <c r="H389" s="66"/>
    </row>
    <row r="390" spans="3:8" s="62" customFormat="1" x14ac:dyDescent="0.25">
      <c r="C390" s="63"/>
      <c r="D390" s="63"/>
      <c r="E390" s="63"/>
      <c r="F390" s="63"/>
      <c r="G390" s="65"/>
      <c r="H390" s="66"/>
    </row>
    <row r="391" spans="3:8" s="62" customFormat="1" x14ac:dyDescent="0.25">
      <c r="C391" s="63"/>
      <c r="D391" s="63"/>
      <c r="E391" s="63"/>
      <c r="F391" s="63"/>
      <c r="G391" s="65"/>
      <c r="H391" s="66"/>
    </row>
    <row r="392" spans="3:8" s="62" customFormat="1" x14ac:dyDescent="0.25">
      <c r="C392" s="63"/>
      <c r="D392" s="63"/>
      <c r="E392" s="63"/>
      <c r="F392" s="63"/>
      <c r="G392" s="65"/>
      <c r="H392" s="66"/>
    </row>
    <row r="393" spans="3:8" s="62" customFormat="1" x14ac:dyDescent="0.25">
      <c r="C393" s="63"/>
      <c r="D393" s="63"/>
      <c r="E393" s="63"/>
      <c r="F393" s="63"/>
      <c r="G393" s="65"/>
      <c r="H393" s="66"/>
    </row>
    <row r="394" spans="3:8" s="62" customFormat="1" x14ac:dyDescent="0.25">
      <c r="C394" s="63"/>
      <c r="D394" s="63"/>
      <c r="E394" s="63"/>
      <c r="F394" s="63"/>
      <c r="G394" s="65"/>
      <c r="H394" s="66"/>
    </row>
    <row r="395" spans="3:8" s="62" customFormat="1" x14ac:dyDescent="0.25">
      <c r="C395" s="63"/>
      <c r="D395" s="63"/>
      <c r="E395" s="63"/>
      <c r="F395" s="63"/>
      <c r="G395" s="65"/>
      <c r="H395" s="66"/>
    </row>
    <row r="396" spans="3:8" s="62" customFormat="1" x14ac:dyDescent="0.25">
      <c r="C396" s="63"/>
      <c r="D396" s="63"/>
      <c r="E396" s="63"/>
      <c r="F396" s="63"/>
      <c r="G396" s="65"/>
      <c r="H396" s="66"/>
    </row>
    <row r="397" spans="3:8" s="62" customFormat="1" x14ac:dyDescent="0.25">
      <c r="C397" s="63"/>
      <c r="D397" s="63"/>
      <c r="E397" s="63"/>
      <c r="F397" s="63"/>
      <c r="G397" s="65"/>
      <c r="H397" s="66"/>
    </row>
    <row r="398" spans="3:8" s="62" customFormat="1" x14ac:dyDescent="0.25">
      <c r="C398" s="63"/>
      <c r="D398" s="63"/>
      <c r="E398" s="63"/>
      <c r="F398" s="63"/>
      <c r="G398" s="65"/>
      <c r="H398" s="66"/>
    </row>
    <row r="399" spans="3:8" s="62" customFormat="1" x14ac:dyDescent="0.25">
      <c r="C399" s="63"/>
      <c r="D399" s="63"/>
      <c r="E399" s="63"/>
      <c r="F399" s="63"/>
      <c r="G399" s="65"/>
      <c r="H399" s="66"/>
    </row>
    <row r="400" spans="3:8" s="62" customFormat="1" x14ac:dyDescent="0.25">
      <c r="C400" s="63"/>
      <c r="D400" s="63"/>
      <c r="E400" s="63"/>
      <c r="F400" s="63"/>
      <c r="G400" s="65"/>
      <c r="H400" s="66"/>
    </row>
    <row r="401" spans="3:8" s="62" customFormat="1" x14ac:dyDescent="0.25">
      <c r="C401" s="63"/>
      <c r="D401" s="63"/>
      <c r="E401" s="63"/>
      <c r="F401" s="63"/>
      <c r="G401" s="65"/>
      <c r="H401" s="66"/>
    </row>
    <row r="402" spans="3:8" s="62" customFormat="1" x14ac:dyDescent="0.25">
      <c r="C402" s="63"/>
      <c r="D402" s="63"/>
      <c r="E402" s="63"/>
      <c r="F402" s="63"/>
      <c r="G402" s="65"/>
      <c r="H402" s="66"/>
    </row>
    <row r="403" spans="3:8" s="62" customFormat="1" x14ac:dyDescent="0.25">
      <c r="C403" s="63"/>
      <c r="D403" s="63"/>
      <c r="E403" s="63"/>
      <c r="F403" s="63"/>
      <c r="G403" s="65"/>
      <c r="H403" s="66"/>
    </row>
    <row r="404" spans="3:8" s="62" customFormat="1" x14ac:dyDescent="0.25">
      <c r="C404" s="63"/>
      <c r="D404" s="63"/>
      <c r="E404" s="63"/>
      <c r="F404" s="63"/>
      <c r="G404" s="65"/>
      <c r="H404" s="66"/>
    </row>
    <row r="405" spans="3:8" s="62" customFormat="1" x14ac:dyDescent="0.25">
      <c r="C405" s="63"/>
      <c r="D405" s="63"/>
      <c r="E405" s="63"/>
      <c r="F405" s="63"/>
      <c r="G405" s="65"/>
      <c r="H405" s="66"/>
    </row>
    <row r="406" spans="3:8" s="62" customFormat="1" x14ac:dyDescent="0.25">
      <c r="C406" s="63"/>
      <c r="D406" s="63"/>
      <c r="E406" s="63"/>
      <c r="F406" s="63"/>
      <c r="G406" s="65"/>
      <c r="H406" s="66"/>
    </row>
    <row r="407" spans="3:8" s="62" customFormat="1" x14ac:dyDescent="0.25">
      <c r="C407" s="63"/>
      <c r="D407" s="63"/>
      <c r="E407" s="63"/>
      <c r="F407" s="63"/>
      <c r="G407" s="65"/>
      <c r="H407" s="66"/>
    </row>
    <row r="408" spans="3:8" s="62" customFormat="1" x14ac:dyDescent="0.25">
      <c r="C408" s="63"/>
      <c r="D408" s="63"/>
      <c r="E408" s="63"/>
      <c r="F408" s="63"/>
      <c r="G408" s="65"/>
      <c r="H408" s="66"/>
    </row>
    <row r="409" spans="3:8" s="62" customFormat="1" x14ac:dyDescent="0.25">
      <c r="C409" s="63"/>
      <c r="D409" s="63"/>
      <c r="E409" s="63"/>
      <c r="F409" s="63"/>
      <c r="G409" s="65"/>
      <c r="H409" s="66"/>
    </row>
    <row r="410" spans="3:8" s="62" customFormat="1" x14ac:dyDescent="0.25">
      <c r="C410" s="63"/>
      <c r="D410" s="63"/>
      <c r="E410" s="63"/>
      <c r="F410" s="63"/>
      <c r="G410" s="65"/>
      <c r="H410" s="66"/>
    </row>
    <row r="411" spans="3:8" s="62" customFormat="1" x14ac:dyDescent="0.25">
      <c r="C411" s="63"/>
      <c r="D411" s="63"/>
      <c r="E411" s="63"/>
      <c r="F411" s="63"/>
      <c r="G411" s="65"/>
      <c r="H411" s="66"/>
    </row>
    <row r="412" spans="3:8" s="62" customFormat="1" x14ac:dyDescent="0.25">
      <c r="C412" s="63"/>
      <c r="D412" s="63"/>
      <c r="E412" s="63"/>
      <c r="F412" s="63"/>
      <c r="G412" s="65"/>
      <c r="H412" s="66"/>
    </row>
    <row r="413" spans="3:8" s="62" customFormat="1" x14ac:dyDescent="0.25">
      <c r="C413" s="63"/>
      <c r="D413" s="63"/>
      <c r="E413" s="63"/>
      <c r="F413" s="63"/>
      <c r="G413" s="65"/>
      <c r="H413" s="66"/>
    </row>
    <row r="414" spans="3:8" s="62" customFormat="1" x14ac:dyDescent="0.25">
      <c r="C414" s="63"/>
      <c r="D414" s="63"/>
      <c r="E414" s="63"/>
      <c r="F414" s="63"/>
      <c r="G414" s="65"/>
      <c r="H414" s="66"/>
    </row>
    <row r="415" spans="3:8" s="62" customFormat="1" x14ac:dyDescent="0.25">
      <c r="C415" s="63"/>
      <c r="D415" s="63"/>
      <c r="E415" s="63"/>
      <c r="F415" s="63"/>
      <c r="G415" s="65"/>
      <c r="H415" s="66"/>
    </row>
    <row r="416" spans="3:8" s="62" customFormat="1" x14ac:dyDescent="0.25">
      <c r="C416" s="63"/>
      <c r="D416" s="63"/>
      <c r="E416" s="63"/>
      <c r="F416" s="63"/>
      <c r="G416" s="65"/>
      <c r="H416" s="66"/>
    </row>
    <row r="417" spans="3:8" s="62" customFormat="1" x14ac:dyDescent="0.25">
      <c r="C417" s="63"/>
      <c r="D417" s="63"/>
      <c r="E417" s="63"/>
      <c r="F417" s="63"/>
      <c r="G417" s="65"/>
      <c r="H417" s="66"/>
    </row>
    <row r="418" spans="3:8" s="62" customFormat="1" x14ac:dyDescent="0.25">
      <c r="C418" s="63"/>
      <c r="D418" s="63"/>
      <c r="E418" s="63"/>
      <c r="F418" s="63"/>
      <c r="G418" s="65"/>
      <c r="H418" s="66"/>
    </row>
    <row r="419" spans="3:8" s="62" customFormat="1" x14ac:dyDescent="0.25">
      <c r="C419" s="63"/>
      <c r="D419" s="63"/>
      <c r="E419" s="63"/>
      <c r="F419" s="63"/>
      <c r="G419" s="65"/>
      <c r="H419" s="66"/>
    </row>
    <row r="420" spans="3:8" s="62" customFormat="1" x14ac:dyDescent="0.25">
      <c r="C420" s="63"/>
      <c r="D420" s="63"/>
      <c r="E420" s="63"/>
      <c r="F420" s="63"/>
      <c r="G420" s="65"/>
      <c r="H420" s="66"/>
    </row>
    <row r="421" spans="3:8" s="62" customFormat="1" x14ac:dyDescent="0.25">
      <c r="C421" s="63"/>
      <c r="D421" s="63"/>
      <c r="E421" s="63"/>
      <c r="F421" s="63"/>
      <c r="G421" s="65"/>
      <c r="H421" s="66"/>
    </row>
    <row r="422" spans="3:8" s="62" customFormat="1" x14ac:dyDescent="0.25">
      <c r="C422" s="63"/>
      <c r="D422" s="63"/>
      <c r="E422" s="63"/>
      <c r="F422" s="63"/>
      <c r="G422" s="65"/>
      <c r="H422" s="66"/>
    </row>
    <row r="423" spans="3:8" s="62" customFormat="1" x14ac:dyDescent="0.25">
      <c r="C423" s="63"/>
      <c r="D423" s="63"/>
      <c r="E423" s="63"/>
      <c r="F423" s="63"/>
      <c r="G423" s="65"/>
      <c r="H423" s="66"/>
    </row>
    <row r="424" spans="3:8" s="62" customFormat="1" x14ac:dyDescent="0.25">
      <c r="C424" s="63"/>
      <c r="D424" s="63"/>
      <c r="E424" s="63"/>
      <c r="F424" s="63"/>
      <c r="G424" s="65"/>
      <c r="H424" s="66"/>
    </row>
    <row r="425" spans="3:8" s="62" customFormat="1" x14ac:dyDescent="0.25">
      <c r="C425" s="63"/>
      <c r="D425" s="63"/>
      <c r="E425" s="63"/>
      <c r="F425" s="63"/>
      <c r="G425" s="65"/>
      <c r="H425" s="66"/>
    </row>
    <row r="426" spans="3:8" s="62" customFormat="1" x14ac:dyDescent="0.25">
      <c r="C426" s="63"/>
      <c r="D426" s="63"/>
      <c r="E426" s="63"/>
      <c r="F426" s="63"/>
      <c r="G426" s="65"/>
      <c r="H426" s="66"/>
    </row>
    <row r="427" spans="3:8" s="62" customFormat="1" x14ac:dyDescent="0.25">
      <c r="C427" s="63"/>
      <c r="D427" s="63"/>
      <c r="E427" s="63"/>
      <c r="F427" s="63"/>
      <c r="G427" s="65"/>
      <c r="H427" s="66"/>
    </row>
    <row r="428" spans="3:8" s="62" customFormat="1" x14ac:dyDescent="0.25">
      <c r="C428" s="63"/>
      <c r="D428" s="63"/>
      <c r="E428" s="63"/>
      <c r="F428" s="63"/>
      <c r="G428" s="65"/>
      <c r="H428" s="66"/>
    </row>
    <row r="429" spans="3:8" s="62" customFormat="1" x14ac:dyDescent="0.25">
      <c r="C429" s="63"/>
      <c r="D429" s="63"/>
      <c r="E429" s="63"/>
      <c r="F429" s="63"/>
      <c r="G429" s="65"/>
      <c r="H429" s="66"/>
    </row>
    <row r="430" spans="3:8" s="62" customFormat="1" x14ac:dyDescent="0.25">
      <c r="C430" s="63"/>
      <c r="D430" s="63"/>
      <c r="E430" s="63"/>
      <c r="F430" s="63"/>
      <c r="G430" s="65"/>
      <c r="H430" s="66"/>
    </row>
    <row r="431" spans="3:8" s="62" customFormat="1" x14ac:dyDescent="0.25">
      <c r="C431" s="63"/>
      <c r="D431" s="63"/>
      <c r="E431" s="63"/>
      <c r="F431" s="63"/>
      <c r="G431" s="65"/>
      <c r="H431" s="66"/>
    </row>
    <row r="432" spans="3:8" s="62" customFormat="1" x14ac:dyDescent="0.25">
      <c r="C432" s="63"/>
      <c r="D432" s="63"/>
      <c r="E432" s="63"/>
      <c r="F432" s="63"/>
      <c r="G432" s="65"/>
      <c r="H432" s="66"/>
    </row>
    <row r="433" spans="3:8" s="62" customFormat="1" x14ac:dyDescent="0.25">
      <c r="C433" s="63"/>
      <c r="D433" s="63"/>
      <c r="E433" s="63"/>
      <c r="F433" s="63"/>
      <c r="G433" s="65"/>
      <c r="H433" s="66"/>
    </row>
    <row r="434" spans="3:8" s="62" customFormat="1" x14ac:dyDescent="0.25">
      <c r="C434" s="63"/>
      <c r="D434" s="63"/>
      <c r="E434" s="63"/>
      <c r="F434" s="63"/>
      <c r="G434" s="65"/>
      <c r="H434" s="66"/>
    </row>
    <row r="435" spans="3:8" s="62" customFormat="1" x14ac:dyDescent="0.25">
      <c r="C435" s="63"/>
      <c r="D435" s="63"/>
      <c r="E435" s="63"/>
      <c r="F435" s="63"/>
      <c r="G435" s="65"/>
      <c r="H435" s="66"/>
    </row>
    <row r="436" spans="3:8" s="62" customFormat="1" x14ac:dyDescent="0.25">
      <c r="C436" s="63"/>
      <c r="D436" s="63"/>
      <c r="E436" s="63"/>
      <c r="F436" s="63"/>
      <c r="G436" s="65"/>
      <c r="H436" s="66"/>
    </row>
    <row r="437" spans="3:8" s="62" customFormat="1" x14ac:dyDescent="0.25">
      <c r="C437" s="63"/>
      <c r="D437" s="63"/>
      <c r="E437" s="63"/>
      <c r="F437" s="63"/>
      <c r="G437" s="65"/>
      <c r="H437" s="66"/>
    </row>
    <row r="438" spans="3:8" s="62" customFormat="1" x14ac:dyDescent="0.25">
      <c r="C438" s="63"/>
      <c r="D438" s="63"/>
      <c r="E438" s="63"/>
      <c r="F438" s="63"/>
      <c r="G438" s="65"/>
      <c r="H438" s="66"/>
    </row>
    <row r="439" spans="3:8" s="62" customFormat="1" x14ac:dyDescent="0.25">
      <c r="C439" s="63"/>
      <c r="D439" s="63"/>
      <c r="E439" s="63"/>
      <c r="F439" s="63"/>
      <c r="G439" s="65"/>
      <c r="H439" s="66"/>
    </row>
    <row r="440" spans="3:8" s="62" customFormat="1" x14ac:dyDescent="0.25">
      <c r="C440" s="63"/>
      <c r="D440" s="63"/>
      <c r="E440" s="63"/>
      <c r="F440" s="63"/>
      <c r="G440" s="65"/>
      <c r="H440" s="66"/>
    </row>
    <row r="441" spans="3:8" s="62" customFormat="1" x14ac:dyDescent="0.25">
      <c r="C441" s="63"/>
      <c r="D441" s="63"/>
      <c r="E441" s="63"/>
      <c r="F441" s="63"/>
      <c r="G441" s="65"/>
      <c r="H441" s="66"/>
    </row>
    <row r="442" spans="3:8" s="62" customFormat="1" x14ac:dyDescent="0.25">
      <c r="C442" s="63"/>
      <c r="D442" s="63"/>
      <c r="E442" s="63"/>
      <c r="F442" s="63"/>
      <c r="G442" s="65"/>
      <c r="H442" s="66"/>
    </row>
    <row r="443" spans="3:8" s="62" customFormat="1" x14ac:dyDescent="0.25">
      <c r="C443" s="63"/>
      <c r="D443" s="63"/>
      <c r="E443" s="63"/>
      <c r="F443" s="63"/>
      <c r="G443" s="65"/>
      <c r="H443" s="66"/>
    </row>
    <row r="444" spans="3:8" s="62" customFormat="1" x14ac:dyDescent="0.25">
      <c r="C444" s="63"/>
      <c r="D444" s="63"/>
      <c r="E444" s="63"/>
      <c r="F444" s="63"/>
      <c r="G444" s="65"/>
      <c r="H444" s="66"/>
    </row>
    <row r="445" spans="3:8" s="62" customFormat="1" x14ac:dyDescent="0.25">
      <c r="C445" s="63"/>
      <c r="D445" s="63"/>
      <c r="E445" s="63"/>
      <c r="F445" s="63"/>
      <c r="G445" s="65"/>
      <c r="H445" s="66"/>
    </row>
    <row r="446" spans="3:8" s="62" customFormat="1" x14ac:dyDescent="0.25">
      <c r="C446" s="63"/>
      <c r="D446" s="63"/>
      <c r="E446" s="63"/>
      <c r="F446" s="63"/>
      <c r="G446" s="65"/>
      <c r="H446" s="66"/>
    </row>
    <row r="447" spans="3:8" s="62" customFormat="1" x14ac:dyDescent="0.25">
      <c r="C447" s="63"/>
      <c r="D447" s="63"/>
      <c r="E447" s="63"/>
      <c r="F447" s="63"/>
      <c r="G447" s="65"/>
      <c r="H447" s="66"/>
    </row>
    <row r="448" spans="3:8" s="62" customFormat="1" x14ac:dyDescent="0.25">
      <c r="C448" s="63"/>
      <c r="D448" s="63"/>
      <c r="E448" s="63"/>
      <c r="F448" s="63"/>
      <c r="G448" s="65"/>
      <c r="H448" s="66"/>
    </row>
    <row r="449" spans="3:8" s="62" customFormat="1" x14ac:dyDescent="0.25">
      <c r="C449" s="63"/>
      <c r="D449" s="63"/>
      <c r="E449" s="63"/>
      <c r="F449" s="63"/>
      <c r="G449" s="65"/>
      <c r="H449" s="66"/>
    </row>
    <row r="450" spans="3:8" s="62" customFormat="1" x14ac:dyDescent="0.25">
      <c r="C450" s="63"/>
      <c r="D450" s="63"/>
      <c r="E450" s="63"/>
      <c r="F450" s="63"/>
      <c r="G450" s="65"/>
      <c r="H450" s="66"/>
    </row>
    <row r="451" spans="3:8" s="62" customFormat="1" x14ac:dyDescent="0.25">
      <c r="C451" s="63"/>
      <c r="D451" s="63"/>
      <c r="E451" s="63"/>
      <c r="F451" s="63"/>
      <c r="G451" s="65"/>
      <c r="H451" s="66"/>
    </row>
    <row r="452" spans="3:8" s="62" customFormat="1" x14ac:dyDescent="0.25">
      <c r="C452" s="63"/>
      <c r="D452" s="63"/>
      <c r="E452" s="63"/>
      <c r="F452" s="63"/>
      <c r="G452" s="65"/>
      <c r="H452" s="66"/>
    </row>
    <row r="453" spans="3:8" s="62" customFormat="1" x14ac:dyDescent="0.25">
      <c r="C453" s="63"/>
      <c r="D453" s="63"/>
      <c r="E453" s="63"/>
      <c r="F453" s="63"/>
      <c r="G453" s="65"/>
      <c r="H453" s="66"/>
    </row>
    <row r="454" spans="3:8" s="62" customFormat="1" x14ac:dyDescent="0.25">
      <c r="C454" s="63"/>
      <c r="D454" s="63"/>
      <c r="E454" s="63"/>
      <c r="F454" s="63"/>
      <c r="G454" s="65"/>
      <c r="H454" s="66"/>
    </row>
    <row r="455" spans="3:8" s="62" customFormat="1" x14ac:dyDescent="0.25">
      <c r="C455" s="63"/>
      <c r="D455" s="63"/>
      <c r="E455" s="63"/>
      <c r="F455" s="63"/>
      <c r="G455" s="65"/>
      <c r="H455" s="66"/>
    </row>
    <row r="456" spans="3:8" s="62" customFormat="1" x14ac:dyDescent="0.25">
      <c r="C456" s="63"/>
      <c r="D456" s="63"/>
      <c r="E456" s="63"/>
      <c r="F456" s="63"/>
      <c r="G456" s="65"/>
      <c r="H456" s="66"/>
    </row>
    <row r="457" spans="3:8" s="62" customFormat="1" x14ac:dyDescent="0.25">
      <c r="C457" s="63"/>
      <c r="D457" s="63"/>
      <c r="E457" s="63"/>
      <c r="F457" s="63"/>
      <c r="G457" s="65"/>
      <c r="H457" s="66"/>
    </row>
    <row r="458" spans="3:8" s="62" customFormat="1" x14ac:dyDescent="0.25">
      <c r="C458" s="63"/>
      <c r="D458" s="63"/>
      <c r="E458" s="63"/>
      <c r="F458" s="63"/>
      <c r="G458" s="65"/>
      <c r="H458" s="66"/>
    </row>
    <row r="459" spans="3:8" s="62" customFormat="1" x14ac:dyDescent="0.25">
      <c r="C459" s="63"/>
      <c r="D459" s="63"/>
      <c r="E459" s="63"/>
      <c r="F459" s="63"/>
      <c r="G459" s="65"/>
      <c r="H459" s="66"/>
    </row>
    <row r="460" spans="3:8" s="62" customFormat="1" x14ac:dyDescent="0.25">
      <c r="C460" s="63"/>
      <c r="D460" s="63"/>
      <c r="E460" s="63"/>
      <c r="F460" s="63"/>
      <c r="G460" s="65"/>
      <c r="H460" s="66"/>
    </row>
    <row r="461" spans="3:8" s="62" customFormat="1" x14ac:dyDescent="0.25">
      <c r="C461" s="63"/>
      <c r="D461" s="63"/>
      <c r="E461" s="63"/>
      <c r="F461" s="63"/>
      <c r="G461" s="65"/>
      <c r="H461" s="66"/>
    </row>
    <row r="462" spans="3:8" s="62" customFormat="1" x14ac:dyDescent="0.25">
      <c r="C462" s="63"/>
      <c r="D462" s="63"/>
      <c r="E462" s="63"/>
      <c r="F462" s="63"/>
      <c r="G462" s="65"/>
      <c r="H462" s="66"/>
    </row>
    <row r="463" spans="3:8" s="62" customFormat="1" x14ac:dyDescent="0.25">
      <c r="C463" s="63"/>
      <c r="D463" s="63"/>
      <c r="E463" s="63"/>
      <c r="F463" s="63"/>
      <c r="G463" s="65"/>
      <c r="H463" s="66"/>
    </row>
    <row r="464" spans="3:8" s="62" customFormat="1" x14ac:dyDescent="0.25">
      <c r="C464" s="63"/>
      <c r="D464" s="63"/>
      <c r="E464" s="63"/>
      <c r="F464" s="63"/>
      <c r="G464" s="65"/>
      <c r="H464" s="66"/>
    </row>
    <row r="465" spans="3:8" s="62" customFormat="1" x14ac:dyDescent="0.25">
      <c r="C465" s="63"/>
      <c r="D465" s="63"/>
      <c r="E465" s="63"/>
      <c r="F465" s="63"/>
      <c r="G465" s="65"/>
      <c r="H465" s="66"/>
    </row>
    <row r="466" spans="3:8" s="62" customFormat="1" x14ac:dyDescent="0.25">
      <c r="C466" s="63"/>
      <c r="D466" s="63"/>
      <c r="E466" s="63"/>
      <c r="F466" s="63"/>
      <c r="G466" s="65"/>
      <c r="H466" s="66"/>
    </row>
    <row r="467" spans="3:8" s="62" customFormat="1" x14ac:dyDescent="0.25">
      <c r="C467" s="63"/>
      <c r="D467" s="63"/>
      <c r="E467" s="63"/>
      <c r="F467" s="63"/>
      <c r="G467" s="65"/>
      <c r="H467" s="66"/>
    </row>
    <row r="468" spans="3:8" s="62" customFormat="1" x14ac:dyDescent="0.25">
      <c r="C468" s="63"/>
      <c r="D468" s="63"/>
      <c r="E468" s="63"/>
      <c r="F468" s="63"/>
      <c r="G468" s="65"/>
      <c r="H468" s="66"/>
    </row>
    <row r="469" spans="3:8" s="62" customFormat="1" x14ac:dyDescent="0.25">
      <c r="C469" s="63"/>
      <c r="D469" s="63"/>
      <c r="E469" s="63"/>
      <c r="F469" s="63"/>
      <c r="G469" s="65"/>
      <c r="H469" s="66"/>
    </row>
    <row r="470" spans="3:8" s="62" customFormat="1" x14ac:dyDescent="0.25">
      <c r="C470" s="63"/>
      <c r="D470" s="63"/>
      <c r="E470" s="63"/>
      <c r="F470" s="63"/>
      <c r="G470" s="65"/>
      <c r="H470" s="66"/>
    </row>
    <row r="471" spans="3:8" s="62" customFormat="1" x14ac:dyDescent="0.25">
      <c r="C471" s="63"/>
      <c r="D471" s="63"/>
      <c r="E471" s="63"/>
      <c r="F471" s="63"/>
      <c r="G471" s="65"/>
      <c r="H471" s="66"/>
    </row>
    <row r="472" spans="3:8" s="62" customFormat="1" x14ac:dyDescent="0.25">
      <c r="C472" s="63"/>
      <c r="D472" s="63"/>
      <c r="E472" s="63"/>
      <c r="F472" s="63"/>
      <c r="G472" s="65"/>
      <c r="H472" s="66"/>
    </row>
    <row r="473" spans="3:8" s="62" customFormat="1" x14ac:dyDescent="0.25">
      <c r="C473" s="63"/>
      <c r="D473" s="63"/>
      <c r="E473" s="63"/>
      <c r="F473" s="63"/>
      <c r="G473" s="65"/>
      <c r="H473" s="66"/>
    </row>
    <row r="474" spans="3:8" s="62" customFormat="1" x14ac:dyDescent="0.25">
      <c r="C474" s="63"/>
      <c r="D474" s="63"/>
      <c r="E474" s="63"/>
      <c r="F474" s="63"/>
      <c r="G474" s="65"/>
      <c r="H474" s="66"/>
    </row>
    <row r="475" spans="3:8" s="62" customFormat="1" x14ac:dyDescent="0.25">
      <c r="C475" s="63"/>
      <c r="D475" s="63"/>
      <c r="E475" s="63"/>
      <c r="F475" s="63"/>
      <c r="G475" s="65"/>
      <c r="H475" s="66"/>
    </row>
    <row r="476" spans="3:8" s="62" customFormat="1" x14ac:dyDescent="0.25">
      <c r="C476" s="63"/>
      <c r="D476" s="63"/>
      <c r="E476" s="63"/>
      <c r="F476" s="63"/>
      <c r="G476" s="65"/>
      <c r="H476" s="66"/>
    </row>
    <row r="477" spans="3:8" s="62" customFormat="1" x14ac:dyDescent="0.25">
      <c r="C477" s="63"/>
      <c r="D477" s="63"/>
      <c r="E477" s="63"/>
      <c r="F477" s="63"/>
      <c r="G477" s="65"/>
      <c r="H477" s="66"/>
    </row>
    <row r="478" spans="3:8" s="62" customFormat="1" x14ac:dyDescent="0.25">
      <c r="C478" s="63"/>
      <c r="D478" s="63"/>
      <c r="E478" s="63"/>
      <c r="F478" s="63"/>
      <c r="G478" s="65"/>
      <c r="H478" s="66"/>
    </row>
    <row r="479" spans="3:8" s="62" customFormat="1" x14ac:dyDescent="0.25">
      <c r="C479" s="63"/>
      <c r="D479" s="63"/>
      <c r="E479" s="63"/>
      <c r="F479" s="63"/>
      <c r="G479" s="65"/>
      <c r="H479" s="66"/>
    </row>
    <row r="480" spans="3:8" s="62" customFormat="1" x14ac:dyDescent="0.25">
      <c r="C480" s="63"/>
      <c r="D480" s="63"/>
      <c r="E480" s="63"/>
      <c r="F480" s="63"/>
      <c r="G480" s="65"/>
      <c r="H480" s="66"/>
    </row>
    <row r="481" spans="3:8" s="62" customFormat="1" x14ac:dyDescent="0.25">
      <c r="C481" s="63"/>
      <c r="D481" s="63"/>
      <c r="E481" s="63"/>
      <c r="F481" s="63"/>
      <c r="G481" s="65"/>
      <c r="H481" s="66"/>
    </row>
    <row r="482" spans="3:8" s="62" customFormat="1" x14ac:dyDescent="0.25">
      <c r="C482" s="63"/>
      <c r="D482" s="63"/>
      <c r="E482" s="63"/>
      <c r="F482" s="63"/>
      <c r="G482" s="65"/>
      <c r="H482" s="66"/>
    </row>
    <row r="483" spans="3:8" s="62" customFormat="1" x14ac:dyDescent="0.25">
      <c r="C483" s="63"/>
      <c r="D483" s="63"/>
      <c r="E483" s="63"/>
      <c r="F483" s="63"/>
      <c r="G483" s="65"/>
      <c r="H483" s="66"/>
    </row>
    <row r="484" spans="3:8" s="62" customFormat="1" x14ac:dyDescent="0.25">
      <c r="C484" s="63"/>
      <c r="D484" s="63"/>
      <c r="E484" s="63"/>
      <c r="F484" s="63"/>
      <c r="G484" s="65"/>
      <c r="H484" s="66"/>
    </row>
    <row r="485" spans="3:8" s="62" customFormat="1" x14ac:dyDescent="0.25">
      <c r="C485" s="63"/>
      <c r="D485" s="63"/>
      <c r="E485" s="63"/>
      <c r="F485" s="63"/>
      <c r="G485" s="65"/>
      <c r="H485" s="66"/>
    </row>
    <row r="486" spans="3:8" s="62" customFormat="1" x14ac:dyDescent="0.25">
      <c r="C486" s="63"/>
      <c r="D486" s="63"/>
      <c r="E486" s="63"/>
      <c r="F486" s="63"/>
      <c r="G486" s="65"/>
      <c r="H486" s="66"/>
    </row>
    <row r="487" spans="3:8" s="62" customFormat="1" x14ac:dyDescent="0.25">
      <c r="C487" s="63"/>
      <c r="D487" s="63"/>
      <c r="E487" s="63"/>
      <c r="F487" s="63"/>
      <c r="G487" s="65"/>
      <c r="H487" s="66"/>
    </row>
    <row r="488" spans="3:8" s="62" customFormat="1" x14ac:dyDescent="0.25">
      <c r="C488" s="63"/>
      <c r="D488" s="63"/>
      <c r="E488" s="63"/>
      <c r="F488" s="63"/>
      <c r="G488" s="65"/>
      <c r="H488" s="66"/>
    </row>
    <row r="489" spans="3:8" s="62" customFormat="1" x14ac:dyDescent="0.25">
      <c r="C489" s="63"/>
      <c r="D489" s="63"/>
      <c r="E489" s="63"/>
      <c r="F489" s="63"/>
      <c r="G489" s="65"/>
      <c r="H489" s="66"/>
    </row>
    <row r="490" spans="3:8" s="62" customFormat="1" x14ac:dyDescent="0.25">
      <c r="C490" s="63"/>
      <c r="D490" s="63"/>
      <c r="E490" s="63"/>
      <c r="F490" s="63"/>
      <c r="G490" s="65"/>
      <c r="H490" s="66"/>
    </row>
    <row r="491" spans="3:8" s="62" customFormat="1" x14ac:dyDescent="0.25">
      <c r="C491" s="63"/>
      <c r="D491" s="63"/>
      <c r="E491" s="63"/>
      <c r="F491" s="63"/>
      <c r="G491" s="65"/>
      <c r="H491" s="66"/>
    </row>
    <row r="492" spans="3:8" s="62" customFormat="1" x14ac:dyDescent="0.25">
      <c r="C492" s="63"/>
      <c r="D492" s="63"/>
      <c r="E492" s="63"/>
      <c r="F492" s="63"/>
      <c r="G492" s="65"/>
      <c r="H492" s="66"/>
    </row>
    <row r="493" spans="3:8" s="62" customFormat="1" x14ac:dyDescent="0.25">
      <c r="C493" s="63"/>
      <c r="D493" s="63"/>
      <c r="E493" s="63"/>
      <c r="F493" s="63"/>
      <c r="G493" s="65"/>
      <c r="H493" s="66"/>
    </row>
    <row r="494" spans="3:8" s="62" customFormat="1" x14ac:dyDescent="0.25">
      <c r="C494" s="63"/>
      <c r="D494" s="63"/>
      <c r="E494" s="63"/>
      <c r="F494" s="63"/>
      <c r="G494" s="65"/>
      <c r="H494" s="66"/>
    </row>
    <row r="495" spans="3:8" s="62" customFormat="1" x14ac:dyDescent="0.25">
      <c r="C495" s="63"/>
      <c r="D495" s="63"/>
      <c r="E495" s="63"/>
      <c r="F495" s="63"/>
      <c r="G495" s="65"/>
      <c r="H495" s="66"/>
    </row>
    <row r="496" spans="3:8" s="62" customFormat="1" x14ac:dyDescent="0.25">
      <c r="C496" s="63"/>
      <c r="D496" s="63"/>
      <c r="E496" s="63"/>
      <c r="F496" s="63"/>
      <c r="G496" s="65"/>
      <c r="H496" s="66"/>
    </row>
    <row r="497" spans="3:8" s="62" customFormat="1" x14ac:dyDescent="0.25">
      <c r="C497" s="63"/>
      <c r="D497" s="63"/>
      <c r="E497" s="63"/>
      <c r="F497" s="63"/>
      <c r="G497" s="65"/>
      <c r="H497" s="66"/>
    </row>
    <row r="498" spans="3:8" s="62" customFormat="1" x14ac:dyDescent="0.25">
      <c r="C498" s="63"/>
      <c r="D498" s="63"/>
      <c r="E498" s="63"/>
      <c r="F498" s="63"/>
      <c r="G498" s="65"/>
      <c r="H498" s="66"/>
    </row>
    <row r="499" spans="3:8" s="62" customFormat="1" x14ac:dyDescent="0.25">
      <c r="C499" s="63"/>
      <c r="D499" s="63"/>
      <c r="E499" s="63"/>
      <c r="F499" s="63"/>
      <c r="G499" s="65"/>
      <c r="H499" s="66"/>
    </row>
    <row r="500" spans="3:8" s="62" customFormat="1" x14ac:dyDescent="0.25">
      <c r="C500" s="63"/>
      <c r="D500" s="63"/>
      <c r="E500" s="63"/>
      <c r="F500" s="63"/>
      <c r="G500" s="65"/>
      <c r="H500" s="66"/>
    </row>
    <row r="501" spans="3:8" s="62" customFormat="1" x14ac:dyDescent="0.25">
      <c r="C501" s="63"/>
      <c r="D501" s="63"/>
      <c r="E501" s="63"/>
      <c r="F501" s="63"/>
      <c r="G501" s="65"/>
      <c r="H501" s="66"/>
    </row>
    <row r="502" spans="3:8" s="62" customFormat="1" x14ac:dyDescent="0.25">
      <c r="C502" s="63"/>
      <c r="D502" s="63"/>
      <c r="E502" s="63"/>
      <c r="F502" s="63"/>
      <c r="G502" s="65"/>
      <c r="H502" s="66"/>
    </row>
    <row r="503" spans="3:8" s="62" customFormat="1" x14ac:dyDescent="0.25">
      <c r="C503" s="63"/>
      <c r="D503" s="63"/>
      <c r="E503" s="63"/>
      <c r="F503" s="63"/>
      <c r="G503" s="65"/>
      <c r="H503" s="66"/>
    </row>
    <row r="504" spans="3:8" s="62" customFormat="1" x14ac:dyDescent="0.25">
      <c r="C504" s="63"/>
      <c r="D504" s="63"/>
      <c r="E504" s="63"/>
      <c r="F504" s="63"/>
      <c r="G504" s="65"/>
      <c r="H504" s="66"/>
    </row>
    <row r="505" spans="3:8" s="62" customFormat="1" x14ac:dyDescent="0.25">
      <c r="C505" s="63"/>
      <c r="D505" s="63"/>
      <c r="E505" s="63"/>
      <c r="F505" s="63"/>
      <c r="G505" s="65"/>
      <c r="H505" s="66"/>
    </row>
    <row r="506" spans="3:8" s="62" customFormat="1" x14ac:dyDescent="0.25">
      <c r="C506" s="63"/>
      <c r="D506" s="63"/>
      <c r="E506" s="63"/>
      <c r="F506" s="63"/>
      <c r="G506" s="65"/>
      <c r="H506" s="66"/>
    </row>
    <row r="507" spans="3:8" s="62" customFormat="1" x14ac:dyDescent="0.25">
      <c r="C507" s="63"/>
      <c r="D507" s="63"/>
      <c r="E507" s="63"/>
      <c r="F507" s="63"/>
      <c r="G507" s="65"/>
      <c r="H507" s="66"/>
    </row>
    <row r="508" spans="3:8" s="62" customFormat="1" x14ac:dyDescent="0.25">
      <c r="C508" s="63"/>
      <c r="D508" s="63"/>
      <c r="E508" s="63"/>
      <c r="F508" s="63"/>
      <c r="G508" s="65"/>
      <c r="H508" s="66"/>
    </row>
    <row r="509" spans="3:8" s="62" customFormat="1" x14ac:dyDescent="0.25">
      <c r="C509" s="63"/>
      <c r="D509" s="63"/>
      <c r="E509" s="63"/>
      <c r="F509" s="63"/>
      <c r="G509" s="65"/>
      <c r="H509" s="66"/>
    </row>
    <row r="510" spans="3:8" s="62" customFormat="1" x14ac:dyDescent="0.25">
      <c r="C510" s="63"/>
      <c r="D510" s="63"/>
      <c r="E510" s="63"/>
      <c r="F510" s="63"/>
      <c r="G510" s="65"/>
      <c r="H510" s="66"/>
    </row>
    <row r="511" spans="3:8" s="62" customFormat="1" x14ac:dyDescent="0.25">
      <c r="C511" s="63"/>
      <c r="D511" s="63"/>
      <c r="E511" s="63"/>
      <c r="F511" s="63"/>
      <c r="G511" s="65"/>
      <c r="H511" s="66"/>
    </row>
    <row r="512" spans="3:8" s="62" customFormat="1" x14ac:dyDescent="0.25">
      <c r="C512" s="63"/>
      <c r="D512" s="63"/>
      <c r="E512" s="63"/>
      <c r="F512" s="63"/>
      <c r="G512" s="65"/>
      <c r="H512" s="66"/>
    </row>
    <row r="513" spans="3:8" s="62" customFormat="1" x14ac:dyDescent="0.25">
      <c r="C513" s="63"/>
      <c r="D513" s="63"/>
      <c r="E513" s="63"/>
      <c r="F513" s="63"/>
      <c r="G513" s="65"/>
      <c r="H513" s="66"/>
    </row>
    <row r="514" spans="3:8" s="62" customFormat="1" x14ac:dyDescent="0.25">
      <c r="C514" s="63"/>
      <c r="D514" s="63"/>
      <c r="E514" s="63"/>
      <c r="F514" s="63"/>
      <c r="G514" s="65"/>
      <c r="H514" s="66"/>
    </row>
    <row r="515" spans="3:8" s="62" customFormat="1" x14ac:dyDescent="0.25">
      <c r="C515" s="63"/>
      <c r="D515" s="63"/>
      <c r="E515" s="63"/>
      <c r="F515" s="63"/>
      <c r="G515" s="65"/>
      <c r="H515" s="66"/>
    </row>
    <row r="516" spans="3:8" s="62" customFormat="1" x14ac:dyDescent="0.25">
      <c r="C516" s="63"/>
      <c r="D516" s="63"/>
      <c r="E516" s="63"/>
      <c r="F516" s="63"/>
      <c r="G516" s="65"/>
      <c r="H516" s="66"/>
    </row>
    <row r="517" spans="3:8" s="62" customFormat="1" x14ac:dyDescent="0.25">
      <c r="C517" s="63"/>
      <c r="D517" s="63"/>
      <c r="E517" s="63"/>
      <c r="F517" s="63"/>
      <c r="G517" s="65"/>
      <c r="H517" s="66"/>
    </row>
    <row r="518" spans="3:8" s="62" customFormat="1" x14ac:dyDescent="0.25">
      <c r="C518" s="63"/>
      <c r="D518" s="63"/>
      <c r="E518" s="63"/>
      <c r="F518" s="63"/>
      <c r="G518" s="65"/>
      <c r="H518" s="66"/>
    </row>
    <row r="519" spans="3:8" s="62" customFormat="1" x14ac:dyDescent="0.25">
      <c r="C519" s="63"/>
      <c r="D519" s="63"/>
      <c r="E519" s="63"/>
      <c r="F519" s="63"/>
      <c r="G519" s="65"/>
      <c r="H519" s="66"/>
    </row>
    <row r="520" spans="3:8" s="62" customFormat="1" x14ac:dyDescent="0.25">
      <c r="C520" s="63"/>
      <c r="D520" s="63"/>
      <c r="E520" s="63"/>
      <c r="F520" s="63"/>
      <c r="G520" s="65"/>
      <c r="H520" s="66"/>
    </row>
    <row r="521" spans="3:8" s="62" customFormat="1" x14ac:dyDescent="0.25">
      <c r="C521" s="63"/>
      <c r="D521" s="63"/>
      <c r="E521" s="63"/>
      <c r="F521" s="63"/>
      <c r="G521" s="65"/>
      <c r="H521" s="66"/>
    </row>
    <row r="522" spans="3:8" s="62" customFormat="1" x14ac:dyDescent="0.25">
      <c r="C522" s="63"/>
      <c r="D522" s="63"/>
      <c r="E522" s="63"/>
      <c r="F522" s="63"/>
      <c r="G522" s="65"/>
      <c r="H522" s="66"/>
    </row>
    <row r="523" spans="3:8" s="62" customFormat="1" x14ac:dyDescent="0.25">
      <c r="C523" s="63"/>
      <c r="D523" s="63"/>
      <c r="E523" s="63"/>
      <c r="F523" s="63"/>
      <c r="G523" s="65"/>
      <c r="H523" s="66"/>
    </row>
    <row r="524" spans="3:8" s="62" customFormat="1" x14ac:dyDescent="0.25">
      <c r="C524" s="63"/>
      <c r="D524" s="63"/>
      <c r="E524" s="63"/>
      <c r="F524" s="63"/>
      <c r="G524" s="65"/>
      <c r="H524" s="66"/>
    </row>
    <row r="525" spans="3:8" s="62" customFormat="1" x14ac:dyDescent="0.25">
      <c r="C525" s="63"/>
      <c r="D525" s="63"/>
      <c r="E525" s="63"/>
      <c r="F525" s="63"/>
      <c r="G525" s="65"/>
      <c r="H525" s="66"/>
    </row>
    <row r="526" spans="3:8" s="62" customFormat="1" x14ac:dyDescent="0.25">
      <c r="C526" s="63"/>
      <c r="D526" s="63"/>
      <c r="E526" s="63"/>
      <c r="F526" s="63"/>
      <c r="G526" s="65"/>
      <c r="H526" s="66"/>
    </row>
    <row r="527" spans="3:8" s="62" customFormat="1" x14ac:dyDescent="0.25">
      <c r="C527" s="63"/>
      <c r="D527" s="63"/>
      <c r="E527" s="63"/>
      <c r="F527" s="63"/>
      <c r="G527" s="65"/>
      <c r="H527" s="66"/>
    </row>
    <row r="528" spans="3:8" s="62" customFormat="1" x14ac:dyDescent="0.25">
      <c r="C528" s="63"/>
      <c r="D528" s="63"/>
      <c r="E528" s="63"/>
      <c r="F528" s="63"/>
      <c r="G528" s="65"/>
      <c r="H528" s="66"/>
    </row>
    <row r="529" spans="3:8" s="62" customFormat="1" x14ac:dyDescent="0.25">
      <c r="C529" s="63"/>
      <c r="D529" s="63"/>
      <c r="E529" s="63"/>
      <c r="F529" s="63"/>
      <c r="G529" s="65"/>
      <c r="H529" s="66"/>
    </row>
    <row r="530" spans="3:8" s="62" customFormat="1" x14ac:dyDescent="0.25">
      <c r="C530" s="63"/>
      <c r="D530" s="63"/>
      <c r="E530" s="63"/>
      <c r="F530" s="63"/>
      <c r="G530" s="65"/>
      <c r="H530" s="66"/>
    </row>
    <row r="531" spans="3:8" s="62" customFormat="1" x14ac:dyDescent="0.25">
      <c r="C531" s="63"/>
      <c r="D531" s="63"/>
      <c r="E531" s="63"/>
      <c r="F531" s="63"/>
      <c r="G531" s="65"/>
      <c r="H531" s="66"/>
    </row>
    <row r="532" spans="3:8" s="62" customFormat="1" x14ac:dyDescent="0.25">
      <c r="C532" s="63"/>
      <c r="D532" s="63"/>
      <c r="E532" s="63"/>
      <c r="F532" s="63"/>
      <c r="G532" s="65"/>
      <c r="H532" s="66"/>
    </row>
    <row r="533" spans="3:8" s="62" customFormat="1" x14ac:dyDescent="0.25">
      <c r="C533" s="63"/>
      <c r="D533" s="63"/>
      <c r="E533" s="63"/>
      <c r="F533" s="63"/>
      <c r="G533" s="65"/>
      <c r="H533" s="66"/>
    </row>
    <row r="534" spans="3:8" s="62" customFormat="1" x14ac:dyDescent="0.25">
      <c r="C534" s="63"/>
      <c r="D534" s="63"/>
      <c r="E534" s="63"/>
      <c r="F534" s="63"/>
      <c r="G534" s="65"/>
      <c r="H534" s="66"/>
    </row>
    <row r="535" spans="3:8" s="62" customFormat="1" x14ac:dyDescent="0.25">
      <c r="C535" s="63"/>
      <c r="D535" s="63"/>
      <c r="E535" s="63"/>
      <c r="F535" s="63"/>
      <c r="G535" s="65"/>
      <c r="H535" s="66"/>
    </row>
    <row r="536" spans="3:8" s="62" customFormat="1" x14ac:dyDescent="0.25">
      <c r="C536" s="63"/>
      <c r="D536" s="63"/>
      <c r="E536" s="63"/>
      <c r="F536" s="63"/>
      <c r="G536" s="65"/>
      <c r="H536" s="66"/>
    </row>
    <row r="537" spans="3:8" s="62" customFormat="1" x14ac:dyDescent="0.25">
      <c r="C537" s="63"/>
      <c r="D537" s="63"/>
      <c r="E537" s="63"/>
      <c r="F537" s="63"/>
      <c r="G537" s="65"/>
      <c r="H537" s="66"/>
    </row>
    <row r="538" spans="3:8" s="62" customFormat="1" x14ac:dyDescent="0.25">
      <c r="C538" s="63"/>
      <c r="D538" s="63"/>
      <c r="E538" s="63"/>
      <c r="F538" s="63"/>
      <c r="G538" s="65"/>
      <c r="H538" s="66"/>
    </row>
    <row r="539" spans="3:8" s="62" customFormat="1" x14ac:dyDescent="0.25">
      <c r="C539" s="63"/>
      <c r="D539" s="63"/>
      <c r="E539" s="63"/>
      <c r="F539" s="63"/>
      <c r="G539" s="65"/>
      <c r="H539" s="66"/>
    </row>
    <row r="540" spans="3:8" s="62" customFormat="1" x14ac:dyDescent="0.25">
      <c r="C540" s="63"/>
      <c r="D540" s="63"/>
      <c r="E540" s="63"/>
      <c r="F540" s="63"/>
      <c r="G540" s="65"/>
      <c r="H540" s="66"/>
    </row>
    <row r="541" spans="3:8" s="62" customFormat="1" x14ac:dyDescent="0.25">
      <c r="C541" s="63"/>
      <c r="D541" s="63"/>
      <c r="E541" s="63"/>
      <c r="F541" s="63"/>
      <c r="G541" s="65"/>
      <c r="H541" s="66"/>
    </row>
    <row r="542" spans="3:8" s="62" customFormat="1" x14ac:dyDescent="0.25">
      <c r="C542" s="63"/>
      <c r="D542" s="63"/>
      <c r="E542" s="63"/>
      <c r="F542" s="63"/>
      <c r="G542" s="65"/>
      <c r="H542" s="66"/>
    </row>
    <row r="543" spans="3:8" s="62" customFormat="1" x14ac:dyDescent="0.25">
      <c r="C543" s="63"/>
      <c r="D543" s="63"/>
      <c r="E543" s="63"/>
      <c r="F543" s="63"/>
      <c r="G543" s="65"/>
      <c r="H543" s="66"/>
    </row>
    <row r="544" spans="3:8" s="62" customFormat="1" x14ac:dyDescent="0.25">
      <c r="C544" s="63"/>
      <c r="D544" s="63"/>
      <c r="E544" s="63"/>
      <c r="F544" s="63"/>
      <c r="G544" s="65"/>
      <c r="H544" s="66"/>
    </row>
    <row r="545" spans="3:8" s="62" customFormat="1" x14ac:dyDescent="0.25">
      <c r="C545" s="63"/>
      <c r="D545" s="63"/>
      <c r="E545" s="63"/>
      <c r="F545" s="63"/>
      <c r="G545" s="65"/>
      <c r="H545" s="66"/>
    </row>
    <row r="546" spans="3:8" s="62" customFormat="1" x14ac:dyDescent="0.25">
      <c r="C546" s="63"/>
      <c r="D546" s="63"/>
      <c r="E546" s="63"/>
      <c r="F546" s="63"/>
      <c r="G546" s="65"/>
      <c r="H546" s="66"/>
    </row>
    <row r="547" spans="3:8" s="62" customFormat="1" x14ac:dyDescent="0.25">
      <c r="C547" s="63"/>
      <c r="D547" s="63"/>
      <c r="E547" s="63"/>
      <c r="F547" s="63"/>
      <c r="G547" s="65"/>
      <c r="H547" s="66"/>
    </row>
    <row r="548" spans="3:8" s="62" customFormat="1" x14ac:dyDescent="0.25">
      <c r="C548" s="63"/>
      <c r="D548" s="63"/>
      <c r="E548" s="63"/>
      <c r="F548" s="63"/>
      <c r="G548" s="65"/>
      <c r="H548" s="66"/>
    </row>
    <row r="549" spans="3:8" s="62" customFormat="1" x14ac:dyDescent="0.25">
      <c r="C549" s="63"/>
      <c r="D549" s="63"/>
      <c r="E549" s="63"/>
      <c r="F549" s="63"/>
      <c r="G549" s="65"/>
      <c r="H549" s="66"/>
    </row>
    <row r="550" spans="3:8" s="62" customFormat="1" x14ac:dyDescent="0.25">
      <c r="C550" s="63"/>
      <c r="D550" s="63"/>
      <c r="E550" s="63"/>
      <c r="F550" s="63"/>
      <c r="G550" s="65"/>
      <c r="H550" s="66"/>
    </row>
    <row r="551" spans="3:8" s="62" customFormat="1" x14ac:dyDescent="0.25">
      <c r="C551" s="63"/>
      <c r="D551" s="63"/>
      <c r="E551" s="63"/>
      <c r="F551" s="63"/>
      <c r="G551" s="65"/>
      <c r="H551" s="66"/>
    </row>
    <row r="552" spans="3:8" s="62" customFormat="1" x14ac:dyDescent="0.25">
      <c r="C552" s="63"/>
      <c r="D552" s="63"/>
      <c r="E552" s="63"/>
      <c r="F552" s="63"/>
      <c r="G552" s="65"/>
      <c r="H552" s="66"/>
    </row>
    <row r="553" spans="3:8" s="62" customFormat="1" x14ac:dyDescent="0.25">
      <c r="C553" s="63"/>
      <c r="D553" s="63"/>
      <c r="E553" s="63"/>
      <c r="F553" s="63"/>
      <c r="G553" s="65"/>
      <c r="H553" s="66"/>
    </row>
    <row r="554" spans="3:8" s="62" customFormat="1" x14ac:dyDescent="0.25">
      <c r="C554" s="63"/>
      <c r="D554" s="63"/>
      <c r="E554" s="63"/>
      <c r="F554" s="63"/>
      <c r="G554" s="65"/>
      <c r="H554" s="66"/>
    </row>
    <row r="555" spans="3:8" s="62" customFormat="1" x14ac:dyDescent="0.25">
      <c r="C555" s="63"/>
      <c r="D555" s="63"/>
      <c r="E555" s="63"/>
      <c r="F555" s="63"/>
      <c r="G555" s="65"/>
      <c r="H555" s="66"/>
    </row>
    <row r="556" spans="3:8" s="62" customFormat="1" x14ac:dyDescent="0.25">
      <c r="C556" s="63"/>
      <c r="D556" s="63"/>
      <c r="E556" s="63"/>
      <c r="F556" s="63"/>
      <c r="G556" s="65"/>
      <c r="H556" s="66"/>
    </row>
    <row r="557" spans="3:8" s="62" customFormat="1" x14ac:dyDescent="0.25">
      <c r="C557" s="63"/>
      <c r="D557" s="63"/>
      <c r="E557" s="63"/>
      <c r="F557" s="63"/>
      <c r="G557" s="65"/>
      <c r="H557" s="66"/>
    </row>
    <row r="558" spans="3:8" s="62" customFormat="1" x14ac:dyDescent="0.25">
      <c r="C558" s="63"/>
      <c r="D558" s="63"/>
      <c r="E558" s="63"/>
      <c r="F558" s="63"/>
      <c r="G558" s="65"/>
      <c r="H558" s="66"/>
    </row>
    <row r="559" spans="3:8" s="62" customFormat="1" x14ac:dyDescent="0.25">
      <c r="C559" s="63"/>
      <c r="D559" s="63"/>
      <c r="E559" s="63"/>
      <c r="F559" s="63"/>
      <c r="G559" s="65"/>
      <c r="H559" s="66"/>
    </row>
    <row r="560" spans="3:8" s="62" customFormat="1" x14ac:dyDescent="0.25">
      <c r="C560" s="63"/>
      <c r="D560" s="63"/>
      <c r="E560" s="63"/>
      <c r="F560" s="63"/>
      <c r="G560" s="65"/>
      <c r="H560" s="66"/>
    </row>
    <row r="561" spans="3:8" s="62" customFormat="1" x14ac:dyDescent="0.25">
      <c r="C561" s="63"/>
      <c r="D561" s="63"/>
      <c r="E561" s="63"/>
      <c r="F561" s="63"/>
      <c r="G561" s="65"/>
      <c r="H561" s="66"/>
    </row>
    <row r="562" spans="3:8" s="62" customFormat="1" x14ac:dyDescent="0.25">
      <c r="C562" s="63"/>
      <c r="D562" s="63"/>
      <c r="E562" s="63"/>
      <c r="F562" s="63"/>
      <c r="G562" s="65"/>
      <c r="H562" s="66"/>
    </row>
    <row r="563" spans="3:8" s="62" customFormat="1" x14ac:dyDescent="0.25">
      <c r="C563" s="63"/>
      <c r="D563" s="63"/>
      <c r="E563" s="63"/>
      <c r="F563" s="63"/>
      <c r="G563" s="65"/>
      <c r="H563" s="66"/>
    </row>
    <row r="564" spans="3:8" s="62" customFormat="1" x14ac:dyDescent="0.25">
      <c r="C564" s="63"/>
      <c r="D564" s="63"/>
      <c r="E564" s="63"/>
      <c r="F564" s="63"/>
      <c r="G564" s="65"/>
      <c r="H564" s="66"/>
    </row>
    <row r="565" spans="3:8" s="62" customFormat="1" x14ac:dyDescent="0.25">
      <c r="C565" s="63"/>
      <c r="D565" s="63"/>
      <c r="E565" s="63"/>
      <c r="F565" s="63"/>
      <c r="G565" s="65"/>
      <c r="H565" s="66"/>
    </row>
    <row r="566" spans="3:8" s="62" customFormat="1" x14ac:dyDescent="0.25">
      <c r="C566" s="63"/>
      <c r="D566" s="63"/>
      <c r="E566" s="63"/>
      <c r="F566" s="63"/>
      <c r="G566" s="65"/>
      <c r="H566" s="66"/>
    </row>
    <row r="567" spans="3:8" s="62" customFormat="1" x14ac:dyDescent="0.25">
      <c r="C567" s="63"/>
      <c r="D567" s="63"/>
      <c r="E567" s="63"/>
      <c r="F567" s="63"/>
      <c r="G567" s="65"/>
      <c r="H567" s="66"/>
    </row>
    <row r="568" spans="3:8" s="62" customFormat="1" x14ac:dyDescent="0.25">
      <c r="C568" s="63"/>
      <c r="D568" s="63"/>
      <c r="E568" s="63"/>
      <c r="F568" s="63"/>
      <c r="G568" s="65"/>
      <c r="H568" s="66"/>
    </row>
    <row r="569" spans="3:8" s="62" customFormat="1" x14ac:dyDescent="0.25">
      <c r="C569" s="63"/>
      <c r="D569" s="63"/>
      <c r="E569" s="63"/>
      <c r="F569" s="63"/>
      <c r="G569" s="65"/>
      <c r="H569" s="66"/>
    </row>
    <row r="570" spans="3:8" s="62" customFormat="1" x14ac:dyDescent="0.25">
      <c r="C570" s="63"/>
      <c r="D570" s="63"/>
      <c r="E570" s="63"/>
      <c r="F570" s="63"/>
      <c r="G570" s="65"/>
      <c r="H570" s="66"/>
    </row>
    <row r="571" spans="3:8" s="62" customFormat="1" x14ac:dyDescent="0.25">
      <c r="C571" s="63"/>
      <c r="D571" s="63"/>
      <c r="E571" s="63"/>
      <c r="F571" s="63"/>
      <c r="G571" s="65"/>
      <c r="H571" s="66"/>
    </row>
    <row r="572" spans="3:8" s="62" customFormat="1" x14ac:dyDescent="0.25">
      <c r="C572" s="63"/>
      <c r="D572" s="63"/>
      <c r="E572" s="63"/>
      <c r="F572" s="63"/>
      <c r="G572" s="65"/>
      <c r="H572" s="66"/>
    </row>
    <row r="573" spans="3:8" s="62" customFormat="1" x14ac:dyDescent="0.25">
      <c r="C573" s="63"/>
      <c r="D573" s="63"/>
      <c r="E573" s="63"/>
      <c r="F573" s="63"/>
      <c r="G573" s="65"/>
      <c r="H573" s="66"/>
    </row>
    <row r="574" spans="3:8" s="62" customFormat="1" x14ac:dyDescent="0.25">
      <c r="C574" s="63"/>
      <c r="D574" s="63"/>
      <c r="E574" s="63"/>
      <c r="F574" s="63"/>
      <c r="G574" s="65"/>
      <c r="H574" s="66"/>
    </row>
    <row r="575" spans="3:8" s="62" customFormat="1" x14ac:dyDescent="0.25">
      <c r="C575" s="63"/>
      <c r="D575" s="63"/>
      <c r="E575" s="63"/>
      <c r="F575" s="63"/>
      <c r="G575" s="65"/>
      <c r="H575" s="66"/>
    </row>
    <row r="576" spans="3:8" s="62" customFormat="1" x14ac:dyDescent="0.25">
      <c r="C576" s="63"/>
      <c r="D576" s="63"/>
      <c r="E576" s="63"/>
      <c r="F576" s="63"/>
      <c r="G576" s="65"/>
      <c r="H576" s="66"/>
    </row>
    <row r="577" spans="2:8" s="62" customFormat="1" x14ac:dyDescent="0.25">
      <c r="C577" s="63"/>
      <c r="D577" s="63"/>
      <c r="E577" s="63"/>
      <c r="F577" s="63"/>
      <c r="G577" s="65"/>
      <c r="H577" s="66"/>
    </row>
    <row r="578" spans="2:8" s="62" customFormat="1" x14ac:dyDescent="0.25">
      <c r="C578" s="63"/>
      <c r="D578" s="63"/>
      <c r="E578" s="63"/>
      <c r="F578" s="63"/>
      <c r="G578" s="65"/>
      <c r="H578" s="66"/>
    </row>
    <row r="579" spans="2:8" s="62" customFormat="1" x14ac:dyDescent="0.25">
      <c r="C579" s="63"/>
      <c r="D579" s="63"/>
      <c r="E579" s="63"/>
      <c r="F579" s="63"/>
      <c r="G579" s="65"/>
      <c r="H579" s="66"/>
    </row>
    <row r="580" spans="2:8" s="62" customFormat="1" x14ac:dyDescent="0.25">
      <c r="C580" s="63"/>
      <c r="D580" s="63"/>
      <c r="E580" s="63"/>
      <c r="F580" s="63"/>
      <c r="G580" s="65"/>
      <c r="H580" s="66"/>
    </row>
    <row r="581" spans="2:8" s="62" customFormat="1" x14ac:dyDescent="0.25">
      <c r="C581" s="63"/>
      <c r="D581" s="63"/>
      <c r="E581" s="63"/>
      <c r="F581" s="63"/>
      <c r="G581" s="65"/>
      <c r="H581" s="66"/>
    </row>
    <row r="582" spans="2:8" s="62" customFormat="1" x14ac:dyDescent="0.25">
      <c r="C582" s="63"/>
      <c r="D582" s="63"/>
      <c r="E582" s="63"/>
      <c r="F582" s="63"/>
      <c r="G582" s="65"/>
      <c r="H582" s="66"/>
    </row>
    <row r="583" spans="2:8" s="62" customFormat="1" x14ac:dyDescent="0.25">
      <c r="C583" s="63"/>
      <c r="D583" s="63"/>
      <c r="E583" s="63"/>
      <c r="F583" s="63"/>
      <c r="G583" s="65"/>
      <c r="H583" s="66"/>
    </row>
    <row r="584" spans="2:8" s="62" customFormat="1" x14ac:dyDescent="0.25">
      <c r="C584" s="63"/>
      <c r="D584" s="63"/>
      <c r="E584" s="63"/>
      <c r="F584" s="63"/>
      <c r="G584" s="65"/>
      <c r="H584" s="66"/>
    </row>
    <row r="585" spans="2:8" s="62" customFormat="1" x14ac:dyDescent="0.25">
      <c r="C585" s="63"/>
      <c r="D585" s="63"/>
      <c r="E585" s="63"/>
      <c r="F585" s="63"/>
      <c r="G585" s="65"/>
      <c r="H585" s="66"/>
    </row>
    <row r="586" spans="2:8" s="62" customFormat="1" x14ac:dyDescent="0.25">
      <c r="C586" s="63"/>
      <c r="D586" s="63"/>
      <c r="E586" s="63"/>
      <c r="F586" s="63"/>
      <c r="G586" s="65"/>
      <c r="H586" s="66"/>
    </row>
    <row r="587" spans="2:8" s="62" customFormat="1" x14ac:dyDescent="0.25">
      <c r="C587" s="63"/>
      <c r="D587" s="63"/>
      <c r="E587" s="63"/>
      <c r="F587" s="63"/>
      <c r="G587" s="65"/>
      <c r="H587" s="66"/>
    </row>
    <row r="588" spans="2:8" s="62" customFormat="1" x14ac:dyDescent="0.25">
      <c r="C588" s="63"/>
      <c r="D588" s="63"/>
      <c r="E588" s="63"/>
      <c r="F588" s="63"/>
      <c r="G588" s="65"/>
      <c r="H588" s="66"/>
    </row>
    <row r="589" spans="2:8" s="62" customFormat="1" x14ac:dyDescent="0.25">
      <c r="C589" s="63"/>
      <c r="D589" s="63"/>
      <c r="E589" s="63"/>
      <c r="F589" s="63"/>
      <c r="G589" s="65"/>
      <c r="H589" s="66"/>
    </row>
    <row r="590" spans="2:8" s="62" customFormat="1" x14ac:dyDescent="0.25">
      <c r="C590" s="63"/>
      <c r="D590" s="63"/>
      <c r="E590" s="63"/>
      <c r="F590" s="63"/>
      <c r="G590" s="65"/>
      <c r="H590" s="66"/>
    </row>
    <row r="591" spans="2:8" s="62" customFormat="1" x14ac:dyDescent="0.25">
      <c r="B591" s="72"/>
      <c r="C591" s="63"/>
      <c r="D591" s="63"/>
      <c r="E591" s="63"/>
      <c r="F591" s="63"/>
      <c r="G591" s="65"/>
      <c r="H591" s="66"/>
    </row>
    <row r="592" spans="2:8" s="62" customFormat="1" x14ac:dyDescent="0.25">
      <c r="B592" s="72"/>
      <c r="C592" s="63"/>
      <c r="D592" s="63"/>
      <c r="E592" s="63"/>
      <c r="F592" s="63"/>
      <c r="G592" s="65"/>
      <c r="H592" s="66"/>
    </row>
    <row r="593" spans="2:8" s="62" customFormat="1" x14ac:dyDescent="0.25">
      <c r="B593" s="72"/>
      <c r="C593" s="63"/>
      <c r="D593" s="63"/>
      <c r="E593" s="63"/>
      <c r="F593" s="63"/>
      <c r="G593" s="65"/>
      <c r="H593" s="66"/>
    </row>
    <row r="594" spans="2:8" s="62" customFormat="1" x14ac:dyDescent="0.25">
      <c r="B594" s="72"/>
      <c r="C594" s="63"/>
      <c r="D594" s="63"/>
      <c r="E594" s="63"/>
      <c r="F594" s="63"/>
      <c r="G594" s="65"/>
      <c r="H594" s="66"/>
    </row>
    <row r="595" spans="2:8" s="62" customFormat="1" x14ac:dyDescent="0.25">
      <c r="B595" s="72"/>
      <c r="C595" s="63"/>
      <c r="D595" s="63"/>
      <c r="E595" s="63"/>
      <c r="F595" s="63"/>
      <c r="G595" s="65"/>
      <c r="H595" s="66"/>
    </row>
    <row r="596" spans="2:8" s="62" customFormat="1" x14ac:dyDescent="0.25">
      <c r="B596" s="72"/>
      <c r="C596" s="63"/>
      <c r="D596" s="63"/>
      <c r="E596" s="63"/>
      <c r="F596" s="63"/>
      <c r="G596" s="65"/>
      <c r="H596" s="66"/>
    </row>
  </sheetData>
  <mergeCells count="5">
    <mergeCell ref="B12:C13"/>
    <mergeCell ref="B16:C17"/>
    <mergeCell ref="B20:C21"/>
    <mergeCell ref="B23:C24"/>
    <mergeCell ref="B2:C2"/>
  </mergeCells>
  <printOptions horizontalCentered="1"/>
  <pageMargins left="0.19685039370078741" right="0.19685039370078741" top="0.98425196850393704" bottom="0.98425196850393704" header="0.39370078740157483" footer="0.39370078740157483"/>
  <pageSetup paperSize="9" scale="60" orientation="landscape" r:id="rId1"/>
  <headerFooter alignWithMargins="0">
    <oddHeader>&amp;L&amp;"Arial,Gras"&amp;A&amp;CINS AB0 0 Z AGT PTE 19 57 3524 a&amp;R&amp;G</oddHeader>
    <oddFooter>&amp;L26/01/2022&amp;CPage: &amp;P/&amp;N&amp;R&amp;F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B25" sqref="B2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BPU</vt:lpstr>
      <vt:lpstr>Poste 1 (2)</vt:lpstr>
      <vt:lpstr>BPU SCENARIO</vt:lpstr>
      <vt:lpstr>PRESTATIONS SUR DEVIS </vt:lpstr>
      <vt:lpstr>Feuil1</vt:lpstr>
      <vt:lpstr>BPU!Zone_d_impression</vt:lpstr>
      <vt:lpstr>'BPU SCENARIO'!Zone_d_impression</vt:lpstr>
    </vt:vector>
  </TitlesOfParts>
  <Company>CEA - CESTA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CALVEL Alexandrine CESTA/DLG/SG/BACO</dc:creator>
  <cp:lastModifiedBy>HELIOT Corinne CESTA/DAO/SG/BACO</cp:lastModifiedBy>
  <cp:lastPrinted>2019-08-07T07:56:53Z</cp:lastPrinted>
  <dcterms:created xsi:type="dcterms:W3CDTF">2015-10-12T12:14:55Z</dcterms:created>
  <dcterms:modified xsi:type="dcterms:W3CDTF">2026-08-06T10:06:19Z</dcterms:modified>
</cp:coreProperties>
</file>